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Сведения за 1 полугод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57" i="1" l="1"/>
  <c r="E1356" i="1"/>
  <c r="E1355" i="1"/>
  <c r="E1354" i="1"/>
  <c r="D1357" i="1"/>
  <c r="D1356" i="1"/>
  <c r="D1355" i="1"/>
  <c r="D1363" i="1"/>
  <c r="E1182" i="1"/>
  <c r="D1182" i="1"/>
  <c r="D1212" i="1"/>
  <c r="F1212" i="1"/>
  <c r="E1211" i="1"/>
  <c r="E1212" i="1"/>
  <c r="F218" i="1"/>
  <c r="F179" i="1"/>
  <c r="E19" i="1"/>
  <c r="E18" i="1"/>
  <c r="E17" i="1"/>
  <c r="E16" i="1"/>
  <c r="D19" i="1"/>
  <c r="D16" i="1"/>
  <c r="F13" i="1"/>
  <c r="E9" i="1" l="1"/>
  <c r="E8" i="1"/>
  <c r="E7" i="1"/>
  <c r="E6" i="1"/>
  <c r="D9" i="1"/>
  <c r="D8" i="1"/>
  <c r="D7" i="1"/>
  <c r="D6" i="1"/>
  <c r="E139" i="1"/>
  <c r="E138" i="1"/>
  <c r="E137" i="1"/>
  <c r="E136" i="1"/>
  <c r="D139" i="1"/>
  <c r="D138" i="1"/>
  <c r="D137" i="1"/>
  <c r="D136" i="1"/>
  <c r="E144" i="1"/>
  <c r="E143" i="1"/>
  <c r="E142" i="1"/>
  <c r="E141" i="1"/>
  <c r="D144" i="1"/>
  <c r="D143" i="1"/>
  <c r="D142" i="1"/>
  <c r="D141" i="1"/>
  <c r="E24" i="1"/>
  <c r="E23" i="1"/>
  <c r="E22" i="1"/>
  <c r="E21" i="1"/>
  <c r="D24" i="1"/>
  <c r="D23" i="1"/>
  <c r="D21" i="1"/>
  <c r="F133" i="1"/>
  <c r="F131" i="1"/>
  <c r="F130" i="1"/>
  <c r="F123" i="1"/>
  <c r="F120" i="1"/>
  <c r="E124" i="1"/>
  <c r="E123" i="1"/>
  <c r="E122" i="1"/>
  <c r="E121" i="1"/>
  <c r="D124" i="1"/>
  <c r="D123" i="1"/>
  <c r="D122" i="1"/>
  <c r="D121" i="1"/>
  <c r="F94" i="1"/>
  <c r="F92" i="1"/>
  <c r="F109" i="1"/>
  <c r="E94" i="1"/>
  <c r="E93" i="1"/>
  <c r="E92" i="1"/>
  <c r="E91" i="1"/>
  <c r="D94" i="1"/>
  <c r="D93" i="1"/>
  <c r="D92" i="1"/>
  <c r="D91" i="1"/>
  <c r="F107" i="1"/>
  <c r="F73" i="1"/>
  <c r="E74" i="1"/>
  <c r="E73" i="1"/>
  <c r="E72" i="1"/>
  <c r="E71" i="1"/>
  <c r="D74" i="1"/>
  <c r="D73" i="1"/>
  <c r="D72" i="1"/>
  <c r="D22" i="1" s="1"/>
  <c r="D71" i="1"/>
  <c r="E59" i="1"/>
  <c r="E58" i="1"/>
  <c r="E57" i="1"/>
  <c r="E56" i="1"/>
  <c r="D59" i="1"/>
  <c r="D58" i="1"/>
  <c r="D57" i="1"/>
  <c r="D56" i="1"/>
  <c r="F63" i="1"/>
  <c r="E29" i="1"/>
  <c r="E28" i="1"/>
  <c r="E27" i="1"/>
  <c r="E26" i="1"/>
  <c r="D29" i="1"/>
  <c r="D28" i="1"/>
  <c r="D27" i="1"/>
  <c r="D26" i="1"/>
  <c r="F837" i="1" l="1"/>
  <c r="E812" i="1"/>
  <c r="E810" i="1"/>
  <c r="E809" i="1"/>
  <c r="E808" i="1"/>
  <c r="E807" i="1"/>
  <c r="D810" i="1"/>
  <c r="D809" i="1"/>
  <c r="D808" i="1"/>
  <c r="D807" i="1"/>
  <c r="D910" i="1" l="1"/>
  <c r="D790" i="1" s="1"/>
  <c r="D909" i="1"/>
  <c r="D908" i="1"/>
  <c r="D907" i="1"/>
  <c r="F852" i="1"/>
  <c r="E842" i="1"/>
  <c r="E362" i="1" l="1"/>
  <c r="E357" i="1" s="1"/>
  <c r="E361" i="1"/>
  <c r="E356" i="1" s="1"/>
  <c r="E360" i="1"/>
  <c r="E355" i="1" s="1"/>
  <c r="E359" i="1"/>
  <c r="E354" i="1" s="1"/>
  <c r="D362" i="1"/>
  <c r="D357" i="1" s="1"/>
  <c r="D361" i="1"/>
  <c r="D356" i="1" s="1"/>
  <c r="D360" i="1"/>
  <c r="D355" i="1" s="1"/>
  <c r="D359" i="1"/>
  <c r="D354" i="1" s="1"/>
  <c r="E492" i="1"/>
  <c r="E491" i="1"/>
  <c r="E490" i="1"/>
  <c r="E489" i="1"/>
  <c r="D492" i="1"/>
  <c r="D491" i="1"/>
  <c r="D490" i="1"/>
  <c r="D489" i="1"/>
  <c r="E477" i="1"/>
  <c r="E472" i="1" s="1"/>
  <c r="E476" i="1"/>
  <c r="E471" i="1" s="1"/>
  <c r="E475" i="1"/>
  <c r="E470" i="1" s="1"/>
  <c r="E474" i="1"/>
  <c r="E469" i="1" s="1"/>
  <c r="D477" i="1"/>
  <c r="D472" i="1" s="1"/>
  <c r="D476" i="1"/>
  <c r="D471" i="1" s="1"/>
  <c r="D475" i="1"/>
  <c r="D470" i="1" s="1"/>
  <c r="D474" i="1"/>
  <c r="D459" i="1"/>
  <c r="F439" i="1"/>
  <c r="E437" i="1"/>
  <c r="E436" i="1"/>
  <c r="E435" i="1"/>
  <c r="E434" i="1"/>
  <c r="D437" i="1"/>
  <c r="D436" i="1"/>
  <c r="D435" i="1"/>
  <c r="D434" i="1"/>
  <c r="F429" i="1"/>
  <c r="E417" i="1"/>
  <c r="E412" i="1" s="1"/>
  <c r="E416" i="1"/>
  <c r="E415" i="1"/>
  <c r="E410" i="1" s="1"/>
  <c r="E414" i="1"/>
  <c r="D417" i="1"/>
  <c r="D412" i="1" s="1"/>
  <c r="D416" i="1"/>
  <c r="D415" i="1"/>
  <c r="D410" i="1" s="1"/>
  <c r="D414" i="1"/>
  <c r="E387" i="1"/>
  <c r="E386" i="1"/>
  <c r="E385" i="1"/>
  <c r="E384" i="1"/>
  <c r="D387" i="1"/>
  <c r="D386" i="1"/>
  <c r="D385" i="1"/>
  <c r="D399" i="1"/>
  <c r="D384" i="1" s="1"/>
  <c r="E424" i="1"/>
  <c r="F253" i="1"/>
  <c r="E245" i="1"/>
  <c r="E244" i="1"/>
  <c r="E243" i="1"/>
  <c r="E242" i="1"/>
  <c r="D245" i="1"/>
  <c r="D244" i="1"/>
  <c r="D243" i="1"/>
  <c r="D242" i="1"/>
  <c r="D197" i="1"/>
  <c r="E227" i="1"/>
  <c r="D227" i="1"/>
  <c r="E200" i="1"/>
  <c r="E199" i="1"/>
  <c r="E174" i="1" s="1"/>
  <c r="E179" i="1" s="1"/>
  <c r="E198" i="1"/>
  <c r="E197" i="1"/>
  <c r="D200" i="1"/>
  <c r="D199" i="1"/>
  <c r="D198" i="1"/>
  <c r="D409" i="1" l="1"/>
  <c r="D411" i="1"/>
  <c r="D336" i="1" s="1"/>
  <c r="D341" i="1" s="1"/>
  <c r="E409" i="1"/>
  <c r="E411" i="1"/>
  <c r="E336" i="1" s="1"/>
  <c r="E341" i="1" s="1"/>
  <c r="D173" i="1"/>
  <c r="D178" i="1" s="1"/>
  <c r="D175" i="1"/>
  <c r="D180" i="1" s="1"/>
  <c r="E175" i="1"/>
  <c r="E180" i="1" s="1"/>
  <c r="E172" i="1"/>
  <c r="E177" i="1" s="1"/>
  <c r="D172" i="1"/>
  <c r="D177" i="1" s="1"/>
  <c r="D174" i="1"/>
  <c r="D179" i="1" s="1"/>
  <c r="E334" i="1"/>
  <c r="E339" i="1" s="1"/>
  <c r="D335" i="1"/>
  <c r="D340" i="1" s="1"/>
  <c r="D337" i="1"/>
  <c r="D342" i="1" s="1"/>
  <c r="E335" i="1"/>
  <c r="E340" i="1" s="1"/>
  <c r="E337" i="1"/>
  <c r="E342" i="1" s="1"/>
  <c r="D469" i="1"/>
  <c r="D334" i="1" s="1"/>
  <c r="D339" i="1" s="1"/>
  <c r="E173" i="1"/>
  <c r="E178" i="1" s="1"/>
  <c r="F706" i="1"/>
  <c r="F692" i="1"/>
  <c r="F691" i="1"/>
  <c r="F673" i="1"/>
  <c r="F672" i="1"/>
  <c r="F671" i="1"/>
  <c r="E761" i="1" l="1"/>
  <c r="E719" i="1"/>
  <c r="E718" i="1"/>
  <c r="E717" i="1"/>
  <c r="E716" i="1"/>
  <c r="E659" i="1"/>
  <c r="E658" i="1"/>
  <c r="E657" i="1"/>
  <c r="E656" i="1"/>
  <c r="E39" i="1"/>
  <c r="E38" i="1"/>
  <c r="E37" i="1"/>
  <c r="E36" i="1"/>
  <c r="D39" i="1"/>
  <c r="D38" i="1"/>
  <c r="D37" i="1"/>
  <c r="D36" i="1"/>
  <c r="E609" i="1"/>
  <c r="E604" i="1" s="1"/>
  <c r="E608" i="1"/>
  <c r="E603" i="1" s="1"/>
  <c r="E607" i="1"/>
  <c r="E602" i="1" s="1"/>
  <c r="E606" i="1"/>
  <c r="E601" i="1" s="1"/>
  <c r="D609" i="1"/>
  <c r="D604" i="1" s="1"/>
  <c r="D608" i="1"/>
  <c r="D603" i="1" s="1"/>
  <c r="D607" i="1"/>
  <c r="D602" i="1" s="1"/>
  <c r="E769" i="1"/>
  <c r="E764" i="1" s="1"/>
  <c r="E768" i="1"/>
  <c r="E763" i="1" s="1"/>
  <c r="E767" i="1"/>
  <c r="E762" i="1" s="1"/>
  <c r="E766" i="1"/>
  <c r="D769" i="1"/>
  <c r="D764" i="1" s="1"/>
  <c r="D768" i="1"/>
  <c r="D763" i="1" s="1"/>
  <c r="D767" i="1"/>
  <c r="D762" i="1" s="1"/>
  <c r="D766" i="1"/>
  <c r="D761" i="1" s="1"/>
  <c r="E749" i="1"/>
  <c r="E744" i="1" s="1"/>
  <c r="E748" i="1"/>
  <c r="E743" i="1" s="1"/>
  <c r="E747" i="1"/>
  <c r="E742" i="1" s="1"/>
  <c r="E746" i="1"/>
  <c r="E741" i="1" s="1"/>
  <c r="D749" i="1"/>
  <c r="D744" i="1" s="1"/>
  <c r="D748" i="1"/>
  <c r="D743" i="1" s="1"/>
  <c r="D747" i="1"/>
  <c r="D742" i="1" s="1"/>
  <c r="D746" i="1"/>
  <c r="D741" i="1" s="1"/>
  <c r="E734" i="1"/>
  <c r="E733" i="1"/>
  <c r="E732" i="1"/>
  <c r="E731" i="1"/>
  <c r="D734" i="1"/>
  <c r="D733" i="1"/>
  <c r="D732" i="1"/>
  <c r="D731" i="1"/>
  <c r="F736" i="1"/>
  <c r="E735" i="1"/>
  <c r="D735" i="1"/>
  <c r="F731" i="1"/>
  <c r="D719" i="1"/>
  <c r="D718" i="1"/>
  <c r="D717" i="1"/>
  <c r="D716" i="1"/>
  <c r="E704" i="1"/>
  <c r="E703" i="1"/>
  <c r="E702" i="1"/>
  <c r="E701" i="1"/>
  <c r="D704" i="1"/>
  <c r="D703" i="1"/>
  <c r="D702" i="1"/>
  <c r="D701" i="1"/>
  <c r="E684" i="1"/>
  <c r="E644" i="1" s="1"/>
  <c r="E683" i="1"/>
  <c r="E682" i="1"/>
  <c r="E642" i="1" s="1"/>
  <c r="E681" i="1"/>
  <c r="D684" i="1"/>
  <c r="D683" i="1"/>
  <c r="D682" i="1"/>
  <c r="D681" i="1"/>
  <c r="D659" i="1"/>
  <c r="D658" i="1"/>
  <c r="D657" i="1"/>
  <c r="D656" i="1"/>
  <c r="E641" i="1" l="1"/>
  <c r="E586" i="1" s="1"/>
  <c r="E591" i="1" s="1"/>
  <c r="E643" i="1"/>
  <c r="E588" i="1" s="1"/>
  <c r="E593" i="1" s="1"/>
  <c r="D730" i="1"/>
  <c r="E730" i="1"/>
  <c r="E587" i="1"/>
  <c r="E592" i="1" s="1"/>
  <c r="E589" i="1"/>
  <c r="E594" i="1" s="1"/>
  <c r="D643" i="1"/>
  <c r="D588" i="1" s="1"/>
  <c r="F735" i="1"/>
  <c r="D649" i="1"/>
  <c r="D644" i="1" s="1"/>
  <c r="D589" i="1" s="1"/>
  <c r="D594" i="1" s="1"/>
  <c r="D647" i="1"/>
  <c r="D642" i="1" s="1"/>
  <c r="D587" i="1" s="1"/>
  <c r="D646" i="1"/>
  <c r="D641" i="1" s="1"/>
  <c r="E780" i="1"/>
  <c r="D780" i="1"/>
  <c r="E775" i="1"/>
  <c r="D775" i="1"/>
  <c r="E770" i="1"/>
  <c r="D770" i="1"/>
  <c r="F766" i="1"/>
  <c r="D765" i="1"/>
  <c r="D760" i="1"/>
  <c r="F616" i="1"/>
  <c r="F621" i="1"/>
  <c r="F636" i="1"/>
  <c r="D606" i="1"/>
  <c r="D601" i="1" s="1"/>
  <c r="F730" i="1" l="1"/>
  <c r="D586" i="1"/>
  <c r="F606" i="1"/>
  <c r="F761" i="1"/>
  <c r="E765" i="1"/>
  <c r="F765" i="1" s="1"/>
  <c r="E635" i="1"/>
  <c r="D635" i="1"/>
  <c r="F632" i="1"/>
  <c r="F626" i="1"/>
  <c r="E760" i="1" l="1"/>
  <c r="F760" i="1" s="1"/>
  <c r="F635" i="1"/>
  <c r="E503" i="1"/>
  <c r="E502" i="1"/>
  <c r="D503" i="1"/>
  <c r="D502" i="1"/>
  <c r="E523" i="1"/>
  <c r="E522" i="1"/>
  <c r="E521" i="1"/>
  <c r="E516" i="1" s="1"/>
  <c r="E501" i="1" s="1"/>
  <c r="E520" i="1"/>
  <c r="E515" i="1" s="1"/>
  <c r="E500" i="1" s="1"/>
  <c r="D523" i="1"/>
  <c r="D522" i="1"/>
  <c r="D521" i="1"/>
  <c r="D516" i="1" s="1"/>
  <c r="D501" i="1" s="1"/>
  <c r="D520" i="1"/>
  <c r="D515" i="1" s="1"/>
  <c r="D500" i="1" s="1"/>
  <c r="F535" i="1"/>
  <c r="F520" i="1" l="1"/>
  <c r="F521" i="1"/>
  <c r="F1235" i="1" l="1"/>
  <c r="F1234" i="1"/>
  <c r="F1238" i="1" l="1"/>
  <c r="E1237" i="1"/>
  <c r="D1237" i="1"/>
  <c r="F1237" i="1" l="1"/>
  <c r="F1088" i="1"/>
  <c r="F300" i="1"/>
  <c r="E1171" i="1" l="1"/>
  <c r="D1171" i="1"/>
  <c r="E1161" i="1"/>
  <c r="E1156" i="1" s="1"/>
  <c r="E1121" i="1" s="1"/>
  <c r="D1161" i="1"/>
  <c r="D1156" i="1" s="1"/>
  <c r="D1121" i="1" s="1"/>
  <c r="E1080" i="1"/>
  <c r="D1080" i="1"/>
  <c r="D1110" i="1"/>
  <c r="E1100" i="1"/>
  <c r="E1065" i="1" s="1"/>
  <c r="E1070" i="1" s="1"/>
  <c r="E1083" i="1"/>
  <c r="E1081" i="1"/>
  <c r="D1083" i="1"/>
  <c r="D1081" i="1"/>
  <c r="D1079" i="1" s="1"/>
  <c r="F1095" i="1"/>
  <c r="E1094" i="1"/>
  <c r="D1094" i="1"/>
  <c r="D1065" i="1" l="1"/>
  <c r="D1070" i="1" s="1"/>
  <c r="F1081" i="1"/>
  <c r="F1094" i="1"/>
  <c r="F266" i="1"/>
  <c r="E281" i="1"/>
  <c r="E280" i="1"/>
  <c r="F280" i="1" s="1"/>
  <c r="E279" i="1"/>
  <c r="E278" i="1"/>
  <c r="E273" i="1" s="1"/>
  <c r="E321" i="1"/>
  <c r="E320" i="1"/>
  <c r="E315" i="1" s="1"/>
  <c r="E319" i="1"/>
  <c r="E318" i="1"/>
  <c r="E313" i="1" s="1"/>
  <c r="E314" i="1"/>
  <c r="D312" i="1"/>
  <c r="F328" i="1"/>
  <c r="E327" i="1"/>
  <c r="D327" i="1"/>
  <c r="F323" i="1"/>
  <c r="E322" i="1"/>
  <c r="D322" i="1"/>
  <c r="D317" i="1"/>
  <c r="F298" i="1"/>
  <c r="E297" i="1"/>
  <c r="D297" i="1"/>
  <c r="D272" i="1"/>
  <c r="E270" i="1"/>
  <c r="F268" i="1"/>
  <c r="E267" i="1"/>
  <c r="D267" i="1"/>
  <c r="F267" i="1" s="1"/>
  <c r="E943" i="1"/>
  <c r="F978" i="1"/>
  <c r="E977" i="1"/>
  <c r="D977" i="1"/>
  <c r="E973" i="1"/>
  <c r="F973" i="1" s="1"/>
  <c r="D972" i="1"/>
  <c r="E958" i="1"/>
  <c r="E258" i="1" l="1"/>
  <c r="F318" i="1"/>
  <c r="F281" i="1"/>
  <c r="E276" i="1"/>
  <c r="F276" i="1" s="1"/>
  <c r="F297" i="1"/>
  <c r="E317" i="1"/>
  <c r="F317" i="1" s="1"/>
  <c r="F327" i="1"/>
  <c r="F313" i="1"/>
  <c r="E316" i="1"/>
  <c r="F322" i="1"/>
  <c r="E972" i="1"/>
  <c r="F972" i="1" s="1"/>
  <c r="F977" i="1"/>
  <c r="I39" i="1"/>
  <c r="I24" i="1"/>
  <c r="I19" i="1"/>
  <c r="I9" i="1"/>
  <c r="E312" i="1" l="1"/>
  <c r="F312" i="1" s="1"/>
  <c r="E1058" i="1"/>
  <c r="D1058" i="1"/>
  <c r="E1053" i="1"/>
  <c r="D1053" i="1"/>
  <c r="E1048" i="1"/>
  <c r="D1048" i="1"/>
  <c r="E1043" i="1"/>
  <c r="D1043" i="1"/>
  <c r="E1038" i="1"/>
  <c r="D1038" i="1"/>
  <c r="E1033" i="1"/>
  <c r="D1033" i="1"/>
  <c r="E1028" i="1"/>
  <c r="D1028" i="1"/>
  <c r="E1023" i="1"/>
  <c r="D1023" i="1"/>
  <c r="E1018" i="1"/>
  <c r="D1018" i="1"/>
  <c r="E1013" i="1"/>
  <c r="D1013" i="1"/>
  <c r="E1008" i="1"/>
  <c r="D1008" i="1"/>
  <c r="E1003" i="1"/>
  <c r="D1003" i="1"/>
  <c r="E998" i="1"/>
  <c r="D998" i="1"/>
  <c r="E993" i="1"/>
  <c r="D993" i="1"/>
  <c r="F989" i="1"/>
  <c r="E988" i="1"/>
  <c r="D988" i="1"/>
  <c r="E983" i="1"/>
  <c r="D983" i="1"/>
  <c r="F988" i="1" l="1"/>
  <c r="E1114" i="1"/>
  <c r="D1114" i="1"/>
  <c r="D1109" i="1"/>
  <c r="E1109" i="1" l="1"/>
  <c r="D1068" i="1"/>
  <c r="D1067" i="1"/>
  <c r="D1066" i="1"/>
  <c r="E1068" i="1"/>
  <c r="E1099" i="1"/>
  <c r="F1083" i="1"/>
  <c r="E1067" i="1"/>
  <c r="E1066" i="1"/>
  <c r="F1070" i="1"/>
  <c r="F1086" i="1"/>
  <c r="D1074" i="1"/>
  <c r="E1074" i="1"/>
  <c r="F1075" i="1"/>
  <c r="F1105" i="1"/>
  <c r="E1104" i="1"/>
  <c r="D1104" i="1"/>
  <c r="F1100" i="1"/>
  <c r="D1099" i="1"/>
  <c r="F1090" i="1"/>
  <c r="E1089" i="1"/>
  <c r="D1089" i="1"/>
  <c r="F1085" i="1"/>
  <c r="E1084" i="1"/>
  <c r="D1084" i="1"/>
  <c r="D1069" i="1"/>
  <c r="E936" i="1"/>
  <c r="E935" i="1"/>
  <c r="E934" i="1"/>
  <c r="F958" i="1"/>
  <c r="F963" i="1"/>
  <c r="F953" i="1"/>
  <c r="E967" i="1"/>
  <c r="D967" i="1"/>
  <c r="E962" i="1"/>
  <c r="D962" i="1"/>
  <c r="D957" i="1"/>
  <c r="E952" i="1"/>
  <c r="D952" i="1"/>
  <c r="F948" i="1"/>
  <c r="E947" i="1"/>
  <c r="D947" i="1"/>
  <c r="E942" i="1"/>
  <c r="D942" i="1"/>
  <c r="F938" i="1"/>
  <c r="D937" i="1"/>
  <c r="D932" i="1"/>
  <c r="E1073" i="1" l="1"/>
  <c r="F1073" i="1" s="1"/>
  <c r="D1064" i="1"/>
  <c r="F1080" i="1"/>
  <c r="F1074" i="1"/>
  <c r="F1065" i="1"/>
  <c r="F1066" i="1"/>
  <c r="F1068" i="1"/>
  <c r="E957" i="1"/>
  <c r="F957" i="1" s="1"/>
  <c r="F962" i="1"/>
  <c r="E933" i="1"/>
  <c r="F933" i="1" s="1"/>
  <c r="F1104" i="1"/>
  <c r="F1099" i="1"/>
  <c r="F1089" i="1"/>
  <c r="F943" i="1"/>
  <c r="E1079" i="1"/>
  <c r="F1079" i="1" s="1"/>
  <c r="F1084" i="1"/>
  <c r="E1064" i="1"/>
  <c r="F952" i="1"/>
  <c r="F947" i="1"/>
  <c r="F942" i="1"/>
  <c r="E937" i="1"/>
  <c r="F937" i="1" s="1"/>
  <c r="F286" i="1"/>
  <c r="F284" i="1"/>
  <c r="F288" i="1"/>
  <c r="E307" i="1"/>
  <c r="D307" i="1"/>
  <c r="E302" i="1"/>
  <c r="D302" i="1"/>
  <c r="F293" i="1"/>
  <c r="E292" i="1"/>
  <c r="D292" i="1"/>
  <c r="E287" i="1"/>
  <c r="D287" i="1"/>
  <c r="F283" i="1"/>
  <c r="E282" i="1"/>
  <c r="D282" i="1"/>
  <c r="F278" i="1"/>
  <c r="D277" i="1"/>
  <c r="D262" i="1"/>
  <c r="D257" i="1"/>
  <c r="F1064" i="1" l="1"/>
  <c r="F263" i="1"/>
  <c r="F273" i="1"/>
  <c r="F264" i="1"/>
  <c r="E274" i="1"/>
  <c r="E260" i="1"/>
  <c r="F260" i="1" s="1"/>
  <c r="E275" i="1"/>
  <c r="F275" i="1" s="1"/>
  <c r="F1071" i="1"/>
  <c r="E1069" i="1"/>
  <c r="F1069" i="1" s="1"/>
  <c r="F258" i="1"/>
  <c r="E932" i="1"/>
  <c r="F932" i="1" s="1"/>
  <c r="F279" i="1"/>
  <c r="E265" i="1"/>
  <c r="E259" i="1"/>
  <c r="E261" i="1"/>
  <c r="F261" i="1" s="1"/>
  <c r="E277" i="1"/>
  <c r="F287" i="1"/>
  <c r="F277" i="1"/>
  <c r="F292" i="1"/>
  <c r="F282" i="1"/>
  <c r="F588" i="1"/>
  <c r="F602" i="1"/>
  <c r="F681" i="1"/>
  <c r="F702" i="1"/>
  <c r="F701" i="1"/>
  <c r="F716" i="1"/>
  <c r="F741" i="1"/>
  <c r="F596" i="1"/>
  <c r="F646" i="1"/>
  <c r="F658" i="1"/>
  <c r="F657" i="1"/>
  <c r="F656" i="1"/>
  <c r="F742" i="1"/>
  <c r="F751" i="1"/>
  <c r="F726" i="1"/>
  <c r="F721" i="1"/>
  <c r="F712" i="1"/>
  <c r="F696" i="1"/>
  <c r="F607" i="1"/>
  <c r="E262" i="1" l="1"/>
  <c r="F262" i="1" s="1"/>
  <c r="F265" i="1"/>
  <c r="F274" i="1"/>
  <c r="E272" i="1"/>
  <c r="F272" i="1" s="1"/>
  <c r="F259" i="1"/>
  <c r="E257" i="1"/>
  <c r="F257" i="1" s="1"/>
  <c r="F643" i="1"/>
  <c r="F641" i="1"/>
  <c r="F746" i="1"/>
  <c r="F642" i="1"/>
  <c r="E755" i="1"/>
  <c r="D755" i="1"/>
  <c r="E750" i="1"/>
  <c r="D750" i="1"/>
  <c r="E745" i="1"/>
  <c r="D745" i="1"/>
  <c r="E740" i="1"/>
  <c r="D740" i="1"/>
  <c r="E725" i="1"/>
  <c r="D725" i="1"/>
  <c r="E720" i="1"/>
  <c r="D720" i="1"/>
  <c r="E715" i="1"/>
  <c r="D715" i="1"/>
  <c r="GJ713" i="1"/>
  <c r="GI713" i="1"/>
  <c r="GJ708" i="1"/>
  <c r="GI708" i="1"/>
  <c r="E710" i="1"/>
  <c r="D710" i="1"/>
  <c r="E705" i="1"/>
  <c r="D705" i="1"/>
  <c r="E700" i="1"/>
  <c r="D700" i="1"/>
  <c r="E695" i="1"/>
  <c r="D695" i="1"/>
  <c r="E690" i="1"/>
  <c r="D690" i="1"/>
  <c r="E685" i="1"/>
  <c r="D685" i="1"/>
  <c r="E680" i="1"/>
  <c r="D680" i="1"/>
  <c r="E675" i="1"/>
  <c r="D675" i="1"/>
  <c r="E670" i="1"/>
  <c r="D670" i="1"/>
  <c r="E665" i="1"/>
  <c r="D665" i="1"/>
  <c r="E660" i="1"/>
  <c r="D660" i="1"/>
  <c r="E655" i="1"/>
  <c r="D655" i="1"/>
  <c r="E650" i="1"/>
  <c r="D650" i="1"/>
  <c r="E645" i="1"/>
  <c r="D645" i="1"/>
  <c r="D640" i="1"/>
  <c r="D593" i="1"/>
  <c r="F593" i="1" s="1"/>
  <c r="D592" i="1"/>
  <c r="D591" i="1"/>
  <c r="F591" i="1" s="1"/>
  <c r="E630" i="1"/>
  <c r="D630" i="1"/>
  <c r="E625" i="1"/>
  <c r="D625" i="1"/>
  <c r="E620" i="1"/>
  <c r="D620" i="1"/>
  <c r="E615" i="1"/>
  <c r="D615" i="1"/>
  <c r="E610" i="1"/>
  <c r="D610" i="1"/>
  <c r="E605" i="1"/>
  <c r="D605" i="1"/>
  <c r="F601" i="1"/>
  <c r="E600" i="1"/>
  <c r="D600" i="1"/>
  <c r="D595" i="1"/>
  <c r="E595" i="1"/>
  <c r="E590" i="1"/>
  <c r="D585" i="1"/>
  <c r="F1166" i="1"/>
  <c r="E1175" i="1"/>
  <c r="D1175" i="1"/>
  <c r="E1170" i="1"/>
  <c r="D1170" i="1"/>
  <c r="E1165" i="1"/>
  <c r="D1165" i="1"/>
  <c r="F1161" i="1"/>
  <c r="D1160" i="1"/>
  <c r="D1155" i="1"/>
  <c r="D1145" i="1"/>
  <c r="E1150" i="1"/>
  <c r="D1150" i="1"/>
  <c r="D1140" i="1"/>
  <c r="D1135" i="1"/>
  <c r="F1131" i="1"/>
  <c r="E1130" i="1"/>
  <c r="D1130" i="1"/>
  <c r="F1126" i="1"/>
  <c r="E1125" i="1"/>
  <c r="D1125" i="1"/>
  <c r="D1120" i="1"/>
  <c r="E1191" i="1"/>
  <c r="F670" i="1" l="1"/>
  <c r="F690" i="1"/>
  <c r="F705" i="1"/>
  <c r="F615" i="1"/>
  <c r="F620" i="1"/>
  <c r="F625" i="1"/>
  <c r="E640" i="1"/>
  <c r="F640" i="1" s="1"/>
  <c r="F645" i="1"/>
  <c r="F655" i="1"/>
  <c r="F680" i="1"/>
  <c r="F695" i="1"/>
  <c r="F700" i="1"/>
  <c r="F710" i="1"/>
  <c r="F715" i="1"/>
  <c r="F720" i="1"/>
  <c r="F725" i="1"/>
  <c r="F740" i="1"/>
  <c r="F745" i="1"/>
  <c r="F750" i="1"/>
  <c r="F586" i="1"/>
  <c r="F595" i="1"/>
  <c r="F605" i="1"/>
  <c r="F630" i="1"/>
  <c r="D590" i="1"/>
  <c r="F590" i="1" s="1"/>
  <c r="F592" i="1"/>
  <c r="F1165" i="1"/>
  <c r="F600" i="1"/>
  <c r="F1125" i="1"/>
  <c r="E1160" i="1"/>
  <c r="F1160" i="1" s="1"/>
  <c r="F1130" i="1"/>
  <c r="F1121" i="1"/>
  <c r="E1120" i="1"/>
  <c r="F1120" i="1" s="1"/>
  <c r="F1217" i="1"/>
  <c r="E1221" i="1"/>
  <c r="D1221" i="1"/>
  <c r="E1216" i="1"/>
  <c r="D1216" i="1"/>
  <c r="D1211" i="1"/>
  <c r="F1211" i="1" s="1"/>
  <c r="E1206" i="1"/>
  <c r="D1206" i="1"/>
  <c r="E1201" i="1"/>
  <c r="D1201" i="1"/>
  <c r="E1196" i="1"/>
  <c r="D1196" i="1"/>
  <c r="D1191" i="1"/>
  <c r="F1187" i="1"/>
  <c r="E1186" i="1"/>
  <c r="D1186" i="1"/>
  <c r="E1181" i="1"/>
  <c r="F587" i="1" l="1"/>
  <c r="E585" i="1"/>
  <c r="F585" i="1" s="1"/>
  <c r="F1216" i="1"/>
  <c r="E1155" i="1"/>
  <c r="F1155" i="1" s="1"/>
  <c r="F1156" i="1"/>
  <c r="F1146" i="1"/>
  <c r="E1145" i="1"/>
  <c r="F1145" i="1" s="1"/>
  <c r="F1186" i="1"/>
  <c r="D1181" i="1"/>
  <c r="F1181" i="1" s="1"/>
  <c r="F1182" i="1"/>
  <c r="E1246" i="1"/>
  <c r="E1231" i="1" s="1"/>
  <c r="E1245" i="1"/>
  <c r="E1230" i="1" s="1"/>
  <c r="E1244" i="1"/>
  <c r="E1229" i="1" s="1"/>
  <c r="E1243" i="1"/>
  <c r="E1228" i="1" s="1"/>
  <c r="D1246" i="1"/>
  <c r="D1231" i="1" s="1"/>
  <c r="D1245" i="1"/>
  <c r="D1244" i="1"/>
  <c r="D1229" i="1" s="1"/>
  <c r="D1243" i="1"/>
  <c r="D1228" i="1" s="1"/>
  <c r="F1288" i="1"/>
  <c r="E1287" i="1"/>
  <c r="D1287" i="1"/>
  <c r="F1283" i="1"/>
  <c r="E1282" i="1"/>
  <c r="D1282" i="1"/>
  <c r="F1278" i="1"/>
  <c r="E1277" i="1"/>
  <c r="D1277" i="1"/>
  <c r="F1274" i="1"/>
  <c r="F1273" i="1"/>
  <c r="E1272" i="1"/>
  <c r="D1272" i="1"/>
  <c r="F1268" i="1"/>
  <c r="E1267" i="1"/>
  <c r="D1267" i="1"/>
  <c r="F1263" i="1"/>
  <c r="E1262" i="1"/>
  <c r="D1262" i="1"/>
  <c r="F1258" i="1"/>
  <c r="E1257" i="1"/>
  <c r="D1257" i="1"/>
  <c r="F1253" i="1"/>
  <c r="E1252" i="1"/>
  <c r="D1252" i="1"/>
  <c r="F1248" i="1"/>
  <c r="E1247" i="1"/>
  <c r="D1247" i="1"/>
  <c r="F1233" i="1"/>
  <c r="D1232" i="1"/>
  <c r="F1243" i="1" l="1"/>
  <c r="E1242" i="1"/>
  <c r="F1244" i="1"/>
  <c r="F1229" i="1"/>
  <c r="D1242" i="1"/>
  <c r="D1230" i="1"/>
  <c r="D1227" i="1" s="1"/>
  <c r="E1140" i="1"/>
  <c r="F1228" i="1"/>
  <c r="E1227" i="1"/>
  <c r="F1287" i="1"/>
  <c r="F1282" i="1"/>
  <c r="F1277" i="1"/>
  <c r="F1272" i="1"/>
  <c r="F1267" i="1"/>
  <c r="F1262" i="1"/>
  <c r="F1257" i="1"/>
  <c r="F1252" i="1"/>
  <c r="F1247" i="1"/>
  <c r="E1232" i="1"/>
  <c r="F1232" i="1" s="1"/>
  <c r="D859" i="1"/>
  <c r="D789" i="1" s="1"/>
  <c r="D858" i="1"/>
  <c r="D788" i="1" s="1"/>
  <c r="D857" i="1"/>
  <c r="D787" i="1" s="1"/>
  <c r="D786" i="1" s="1"/>
  <c r="E860" i="1"/>
  <c r="E859" i="1"/>
  <c r="E858" i="1"/>
  <c r="E857" i="1"/>
  <c r="E910" i="1"/>
  <c r="F910" i="1" s="1"/>
  <c r="E907" i="1"/>
  <c r="F907" i="1" s="1"/>
  <c r="D922" i="1"/>
  <c r="E922" i="1"/>
  <c r="F927" i="1"/>
  <c r="F920" i="1"/>
  <c r="F917" i="1"/>
  <c r="F898" i="1"/>
  <c r="F893" i="1"/>
  <c r="F888" i="1"/>
  <c r="F879" i="1"/>
  <c r="F868" i="1"/>
  <c r="F864" i="1"/>
  <c r="F842" i="1"/>
  <c r="F822" i="1"/>
  <c r="F817" i="1"/>
  <c r="F813" i="1"/>
  <c r="F812" i="1"/>
  <c r="F808" i="1"/>
  <c r="F807" i="1"/>
  <c r="E926" i="1"/>
  <c r="D926" i="1"/>
  <c r="D921" i="1"/>
  <c r="E916" i="1"/>
  <c r="D916" i="1"/>
  <c r="E911" i="1"/>
  <c r="D911" i="1"/>
  <c r="D906" i="1"/>
  <c r="E901" i="1"/>
  <c r="D901" i="1"/>
  <c r="E896" i="1"/>
  <c r="D896" i="1"/>
  <c r="E891" i="1"/>
  <c r="D891" i="1"/>
  <c r="E886" i="1"/>
  <c r="D886" i="1"/>
  <c r="E881" i="1"/>
  <c r="D881" i="1"/>
  <c r="E876" i="1"/>
  <c r="D876" i="1"/>
  <c r="E871" i="1"/>
  <c r="D871" i="1"/>
  <c r="E866" i="1"/>
  <c r="D866" i="1"/>
  <c r="E861" i="1"/>
  <c r="D861" i="1"/>
  <c r="E851" i="1"/>
  <c r="D851" i="1"/>
  <c r="E846" i="1"/>
  <c r="D846" i="1"/>
  <c r="E841" i="1"/>
  <c r="D841" i="1"/>
  <c r="E836" i="1"/>
  <c r="D836" i="1"/>
  <c r="E831" i="1"/>
  <c r="D831" i="1"/>
  <c r="E826" i="1"/>
  <c r="D826" i="1"/>
  <c r="E821" i="1"/>
  <c r="D821" i="1"/>
  <c r="E816" i="1"/>
  <c r="D816" i="1"/>
  <c r="E811" i="1"/>
  <c r="D811" i="1"/>
  <c r="D806" i="1"/>
  <c r="F802" i="1"/>
  <c r="E801" i="1"/>
  <c r="D801" i="1"/>
  <c r="D796" i="1"/>
  <c r="F797" i="1"/>
  <c r="E796" i="1"/>
  <c r="D791" i="1"/>
  <c r="E579" i="1"/>
  <c r="D579" i="1"/>
  <c r="E574" i="1"/>
  <c r="D574" i="1"/>
  <c r="E569" i="1"/>
  <c r="D569" i="1"/>
  <c r="E564" i="1"/>
  <c r="D564" i="1"/>
  <c r="E559" i="1"/>
  <c r="D559" i="1"/>
  <c r="E554" i="1"/>
  <c r="D554" i="1"/>
  <c r="F550" i="1"/>
  <c r="E549" i="1"/>
  <c r="D549" i="1"/>
  <c r="E544" i="1"/>
  <c r="D544" i="1"/>
  <c r="E539" i="1"/>
  <c r="D539" i="1"/>
  <c r="E534" i="1"/>
  <c r="D534" i="1"/>
  <c r="E529" i="1"/>
  <c r="D529" i="1"/>
  <c r="E524" i="1"/>
  <c r="D524" i="1"/>
  <c r="E519" i="1"/>
  <c r="D519" i="1"/>
  <c r="F515" i="1"/>
  <c r="E514" i="1"/>
  <c r="D514" i="1"/>
  <c r="D512" i="1"/>
  <c r="E509" i="1"/>
  <c r="F506" i="1"/>
  <c r="F505" i="1"/>
  <c r="E504" i="1"/>
  <c r="D504" i="1"/>
  <c r="F501" i="1"/>
  <c r="F500" i="1"/>
  <c r="E499" i="1"/>
  <c r="D499" i="1"/>
  <c r="F494" i="1"/>
  <c r="F424" i="1"/>
  <c r="F449" i="1"/>
  <c r="F454" i="1"/>
  <c r="F489" i="1"/>
  <c r="F434" i="1"/>
  <c r="F414" i="1"/>
  <c r="E787" i="1" l="1"/>
  <c r="F859" i="1"/>
  <c r="E789" i="1"/>
  <c r="F836" i="1"/>
  <c r="F851" i="1"/>
  <c r="F858" i="1"/>
  <c r="E788" i="1"/>
  <c r="E790" i="1"/>
  <c r="F534" i="1"/>
  <c r="F519" i="1"/>
  <c r="F1242" i="1"/>
  <c r="F922" i="1"/>
  <c r="F1230" i="1"/>
  <c r="F816" i="1"/>
  <c r="F821" i="1"/>
  <c r="F841" i="1"/>
  <c r="F861" i="1"/>
  <c r="F866" i="1"/>
  <c r="F871" i="1"/>
  <c r="F916" i="1"/>
  <c r="F926" i="1"/>
  <c r="F1227" i="1"/>
  <c r="F811" i="1"/>
  <c r="F876" i="1"/>
  <c r="F886" i="1"/>
  <c r="F891" i="1"/>
  <c r="F896" i="1"/>
  <c r="E906" i="1"/>
  <c r="F906" i="1" s="1"/>
  <c r="F1136" i="1"/>
  <c r="E1135" i="1"/>
  <c r="F1135" i="1" s="1"/>
  <c r="F469" i="1"/>
  <c r="F549" i="1"/>
  <c r="E921" i="1"/>
  <c r="F921" i="1" s="1"/>
  <c r="D856" i="1"/>
  <c r="E806" i="1"/>
  <c r="F806" i="1" s="1"/>
  <c r="E856" i="1"/>
  <c r="F801" i="1"/>
  <c r="F796" i="1"/>
  <c r="F514" i="1"/>
  <c r="F504" i="1"/>
  <c r="F499" i="1"/>
  <c r="F510" i="1"/>
  <c r="D509" i="1"/>
  <c r="F509" i="1" s="1"/>
  <c r="E493" i="1"/>
  <c r="D493" i="1"/>
  <c r="E488" i="1"/>
  <c r="D488" i="1"/>
  <c r="E483" i="1"/>
  <c r="D483" i="1"/>
  <c r="E478" i="1"/>
  <c r="D478" i="1"/>
  <c r="E473" i="1"/>
  <c r="D473" i="1"/>
  <c r="E468" i="1"/>
  <c r="D468" i="1"/>
  <c r="E463" i="1"/>
  <c r="D463" i="1"/>
  <c r="E458" i="1"/>
  <c r="D458" i="1"/>
  <c r="E453" i="1"/>
  <c r="D453" i="1"/>
  <c r="E448" i="1"/>
  <c r="D448" i="1"/>
  <c r="E443" i="1"/>
  <c r="D443" i="1"/>
  <c r="E438" i="1"/>
  <c r="F438" i="1" s="1"/>
  <c r="D438" i="1"/>
  <c r="E433" i="1"/>
  <c r="D433" i="1"/>
  <c r="E428" i="1"/>
  <c r="F428" i="1" s="1"/>
  <c r="D428" i="1"/>
  <c r="E423" i="1"/>
  <c r="D423" i="1"/>
  <c r="E418" i="1"/>
  <c r="D418" i="1"/>
  <c r="E413" i="1"/>
  <c r="D413" i="1"/>
  <c r="D408" i="1"/>
  <c r="E403" i="1"/>
  <c r="D403" i="1"/>
  <c r="E398" i="1"/>
  <c r="D398" i="1"/>
  <c r="E393" i="1"/>
  <c r="D393" i="1"/>
  <c r="E388" i="1"/>
  <c r="D388" i="1"/>
  <c r="F384" i="1"/>
  <c r="E383" i="1"/>
  <c r="D383" i="1"/>
  <c r="E378" i="1"/>
  <c r="D378" i="1"/>
  <c r="E373" i="1"/>
  <c r="D373" i="1"/>
  <c r="E368" i="1"/>
  <c r="D368" i="1"/>
  <c r="F364" i="1"/>
  <c r="E363" i="1"/>
  <c r="D363" i="1"/>
  <c r="F359" i="1"/>
  <c r="E358" i="1"/>
  <c r="D358" i="1"/>
  <c r="F349" i="1"/>
  <c r="E348" i="1"/>
  <c r="D348" i="1"/>
  <c r="D353" i="1"/>
  <c r="F344" i="1"/>
  <c r="E343" i="1"/>
  <c r="D343" i="1"/>
  <c r="E338" i="1"/>
  <c r="D18" i="1"/>
  <c r="D17" i="1"/>
  <c r="F58" i="1"/>
  <c r="E795" i="1" l="1"/>
  <c r="F795" i="1" s="1"/>
  <c r="F790" i="1"/>
  <c r="E793" i="1"/>
  <c r="F793" i="1" s="1"/>
  <c r="F788" i="1"/>
  <c r="E794" i="1"/>
  <c r="F794" i="1" s="1"/>
  <c r="F789" i="1"/>
  <c r="F787" i="1"/>
  <c r="E792" i="1"/>
  <c r="E786" i="1"/>
  <c r="F786" i="1" s="1"/>
  <c r="F488" i="1"/>
  <c r="F493" i="1"/>
  <c r="E333" i="1"/>
  <c r="E408" i="1"/>
  <c r="F856" i="1"/>
  <c r="F408" i="1"/>
  <c r="F409" i="1"/>
  <c r="F413" i="1"/>
  <c r="F423" i="1"/>
  <c r="F433" i="1"/>
  <c r="F448" i="1"/>
  <c r="F453" i="1"/>
  <c r="F468" i="1"/>
  <c r="F383" i="1"/>
  <c r="F348" i="1"/>
  <c r="F363" i="1"/>
  <c r="F358" i="1"/>
  <c r="F343" i="1"/>
  <c r="F339" i="1"/>
  <c r="D338" i="1"/>
  <c r="F338" i="1" s="1"/>
  <c r="D333" i="1"/>
  <c r="F198" i="1"/>
  <c r="F197" i="1"/>
  <c r="F244" i="1"/>
  <c r="F243" i="1"/>
  <c r="F242" i="1"/>
  <c r="F249" i="1"/>
  <c r="F208" i="1"/>
  <c r="E251" i="1"/>
  <c r="D251" i="1"/>
  <c r="F247" i="1"/>
  <c r="E246" i="1"/>
  <c r="D246" i="1"/>
  <c r="D241" i="1"/>
  <c r="E236" i="1"/>
  <c r="D236" i="1"/>
  <c r="F232" i="1"/>
  <c r="E231" i="1"/>
  <c r="D231" i="1"/>
  <c r="F227" i="1"/>
  <c r="E226" i="1"/>
  <c r="D226" i="1"/>
  <c r="F222" i="1"/>
  <c r="E221" i="1"/>
  <c r="D221" i="1"/>
  <c r="E216" i="1"/>
  <c r="D216" i="1"/>
  <c r="F212" i="1"/>
  <c r="E211" i="1"/>
  <c r="D211" i="1"/>
  <c r="E206" i="1"/>
  <c r="D206" i="1"/>
  <c r="F193" i="1"/>
  <c r="E191" i="1"/>
  <c r="D191" i="1"/>
  <c r="F188" i="1"/>
  <c r="E186" i="1"/>
  <c r="D186" i="1"/>
  <c r="F183" i="1"/>
  <c r="F202" i="1"/>
  <c r="E201" i="1"/>
  <c r="D201" i="1"/>
  <c r="D196" i="1"/>
  <c r="E181" i="1"/>
  <c r="D181" i="1"/>
  <c r="F178" i="1"/>
  <c r="F177" i="1"/>
  <c r="E176" i="1"/>
  <c r="D176" i="1"/>
  <c r="D171" i="1"/>
  <c r="F792" i="1" l="1"/>
  <c r="E791" i="1"/>
  <c r="F791" i="1" s="1"/>
  <c r="F334" i="1"/>
  <c r="F354" i="1"/>
  <c r="E353" i="1"/>
  <c r="F186" i="1"/>
  <c r="F226" i="1"/>
  <c r="F172" i="1"/>
  <c r="F173" i="1"/>
  <c r="F216" i="1"/>
  <c r="F231" i="1"/>
  <c r="F246" i="1"/>
  <c r="E196" i="1"/>
  <c r="F196" i="1" s="1"/>
  <c r="F174" i="1"/>
  <c r="E241" i="1"/>
  <c r="F251" i="1"/>
  <c r="F241" i="1"/>
  <c r="F221" i="1"/>
  <c r="F206" i="1"/>
  <c r="F211" i="1"/>
  <c r="F191" i="1"/>
  <c r="F201" i="1"/>
  <c r="F176" i="1"/>
  <c r="F181" i="1"/>
  <c r="F166" i="1"/>
  <c r="E165" i="1"/>
  <c r="D165" i="1"/>
  <c r="F162" i="1"/>
  <c r="E160" i="1"/>
  <c r="D160" i="1"/>
  <c r="F157" i="1"/>
  <c r="E155" i="1"/>
  <c r="D155" i="1"/>
  <c r="F152" i="1"/>
  <c r="E150" i="1"/>
  <c r="D150" i="1"/>
  <c r="F142" i="1"/>
  <c r="F141" i="1"/>
  <c r="E140" i="1"/>
  <c r="D140" i="1"/>
  <c r="F147" i="1"/>
  <c r="E145" i="1"/>
  <c r="D145" i="1"/>
  <c r="F137" i="1"/>
  <c r="F136" i="1"/>
  <c r="E135" i="1"/>
  <c r="D135" i="1"/>
  <c r="E130" i="1"/>
  <c r="D130" i="1"/>
  <c r="F126" i="1"/>
  <c r="E125" i="1"/>
  <c r="D125" i="1"/>
  <c r="F121" i="1"/>
  <c r="E120" i="1"/>
  <c r="D120" i="1"/>
  <c r="E115" i="1"/>
  <c r="D115" i="1"/>
  <c r="E110" i="1"/>
  <c r="D110" i="1"/>
  <c r="E105" i="1"/>
  <c r="D105" i="1"/>
  <c r="E100" i="1"/>
  <c r="D100" i="1"/>
  <c r="F96" i="1"/>
  <c r="E95" i="1"/>
  <c r="D95" i="1"/>
  <c r="F91" i="1"/>
  <c r="E90" i="1"/>
  <c r="D90" i="1"/>
  <c r="F88" i="1"/>
  <c r="F87" i="1"/>
  <c r="F82" i="1"/>
  <c r="F86" i="1"/>
  <c r="E85" i="1"/>
  <c r="D85" i="1"/>
  <c r="F81" i="1"/>
  <c r="E80" i="1"/>
  <c r="D80" i="1"/>
  <c r="F77" i="1"/>
  <c r="F76" i="1"/>
  <c r="E75" i="1"/>
  <c r="D75" i="1"/>
  <c r="F72" i="1"/>
  <c r="F71" i="1"/>
  <c r="E70" i="1"/>
  <c r="D70" i="1"/>
  <c r="F68" i="1"/>
  <c r="F67" i="1"/>
  <c r="E65" i="1"/>
  <c r="D65" i="1"/>
  <c r="F62" i="1"/>
  <c r="E60" i="1"/>
  <c r="D60" i="1"/>
  <c r="F57" i="1"/>
  <c r="E55" i="1"/>
  <c r="D55" i="1"/>
  <c r="F51" i="1"/>
  <c r="E50" i="1"/>
  <c r="D50" i="1"/>
  <c r="F46" i="1"/>
  <c r="E45" i="1"/>
  <c r="D45" i="1"/>
  <c r="F42" i="1"/>
  <c r="F41" i="1"/>
  <c r="E40" i="1"/>
  <c r="D40" i="1"/>
  <c r="F37" i="1"/>
  <c r="F36" i="1"/>
  <c r="E35" i="1"/>
  <c r="D35" i="1"/>
  <c r="F34" i="1"/>
  <c r="F32" i="1"/>
  <c r="F31" i="1"/>
  <c r="F29" i="1"/>
  <c r="F27" i="1"/>
  <c r="F26" i="1"/>
  <c r="F24" i="1"/>
  <c r="F23" i="1"/>
  <c r="D5" i="1"/>
  <c r="E5" i="1"/>
  <c r="E30" i="1"/>
  <c r="D30" i="1"/>
  <c r="D25" i="1"/>
  <c r="F22" i="1"/>
  <c r="D20" i="1"/>
  <c r="F18" i="1"/>
  <c r="F17" i="1"/>
  <c r="F16" i="1"/>
  <c r="E15" i="1"/>
  <c r="D15" i="1"/>
  <c r="F12" i="1"/>
  <c r="F11" i="1"/>
  <c r="E10" i="1"/>
  <c r="F9" i="1"/>
  <c r="F8" i="1"/>
  <c r="F7" i="1"/>
  <c r="F105" i="1" l="1"/>
  <c r="F30" i="1"/>
  <c r="F353" i="1"/>
  <c r="F333" i="1"/>
  <c r="E171" i="1"/>
  <c r="F171" i="1" s="1"/>
  <c r="F40" i="1"/>
  <c r="F50" i="1"/>
  <c r="F70" i="1"/>
  <c r="F80" i="1"/>
  <c r="F85" i="1"/>
  <c r="F140" i="1"/>
  <c r="F165" i="1"/>
  <c r="F160" i="1"/>
  <c r="F155" i="1"/>
  <c r="F150" i="1"/>
  <c r="F145" i="1"/>
  <c r="F135" i="1"/>
  <c r="F125" i="1"/>
  <c r="F90" i="1"/>
  <c r="F95" i="1"/>
  <c r="F75" i="1"/>
  <c r="F60" i="1"/>
  <c r="F65" i="1"/>
  <c r="F55" i="1"/>
  <c r="F45" i="1"/>
  <c r="F35" i="1"/>
  <c r="E25" i="1"/>
  <c r="F25" i="1" s="1"/>
  <c r="F15" i="1"/>
  <c r="D10" i="1"/>
  <c r="F10" i="1" s="1"/>
  <c r="F6" i="1"/>
  <c r="F1304" i="1"/>
  <c r="D1303" i="1"/>
  <c r="D1297" i="1"/>
  <c r="D1296" i="1"/>
  <c r="D1301" i="1" s="1"/>
  <c r="D1310" i="1"/>
  <c r="D1295" i="1" s="1"/>
  <c r="D1300" i="1" s="1"/>
  <c r="D1359" i="1"/>
  <c r="D1354" i="1" s="1"/>
  <c r="D1353" i="1" s="1"/>
  <c r="E1314" i="1"/>
  <c r="D1358" i="1" l="1"/>
  <c r="D1302" i="1"/>
  <c r="F21" i="1"/>
  <c r="E20" i="1"/>
  <c r="E1303" i="1"/>
  <c r="F1303" i="1" s="1"/>
  <c r="F1330" i="1"/>
  <c r="F1305" i="1"/>
  <c r="F1306" i="1"/>
  <c r="F1319" i="1"/>
  <c r="F1324" i="1"/>
  <c r="F1329" i="1"/>
  <c r="F1339" i="1"/>
  <c r="F1344" i="1"/>
  <c r="F1349" i="1"/>
  <c r="F1364" i="1"/>
  <c r="F1369" i="1"/>
  <c r="F1379" i="1"/>
  <c r="F1380" i="1"/>
  <c r="F1382" i="1"/>
  <c r="F1389" i="1"/>
  <c r="F1390" i="1"/>
  <c r="F1391" i="1"/>
  <c r="F20" i="1" l="1"/>
  <c r="F5" i="1"/>
  <c r="E1348" i="1"/>
  <c r="E1338" i="1"/>
  <c r="E1333" i="1"/>
  <c r="E1323" i="1"/>
  <c r="E1318" i="1"/>
  <c r="E1317" i="1"/>
  <c r="E1312" i="1" s="1"/>
  <c r="E1316" i="1"/>
  <c r="E1311" i="1" s="1"/>
  <c r="E1315" i="1"/>
  <c r="E1362" i="1"/>
  <c r="E1361" i="1"/>
  <c r="E1360" i="1"/>
  <c r="E1359" i="1"/>
  <c r="E1363" i="1"/>
  <c r="F1363" i="1" s="1"/>
  <c r="E1368" i="1"/>
  <c r="F1368" i="1" s="1"/>
  <c r="E1377" i="1"/>
  <c r="F1377" i="1" s="1"/>
  <c r="E1376" i="1"/>
  <c r="E1375" i="1"/>
  <c r="F1375" i="1" s="1"/>
  <c r="E1374" i="1"/>
  <c r="F1374" i="1" s="1"/>
  <c r="E1378" i="1"/>
  <c r="F1378" i="1" s="1"/>
  <c r="E1387" i="1"/>
  <c r="E1386" i="1"/>
  <c r="F1386" i="1" s="1"/>
  <c r="E1385" i="1"/>
  <c r="F1385" i="1" s="1"/>
  <c r="E1384" i="1"/>
  <c r="F1384" i="1" s="1"/>
  <c r="E1388" i="1"/>
  <c r="F1388" i="1" s="1"/>
  <c r="E1343" i="1"/>
  <c r="E1328" i="1"/>
  <c r="D1348" i="1"/>
  <c r="D1343" i="1"/>
  <c r="D1338" i="1"/>
  <c r="D1334" i="1"/>
  <c r="D1333" i="1" s="1"/>
  <c r="D1328" i="1"/>
  <c r="D1323" i="1"/>
  <c r="D1318" i="1"/>
  <c r="F1334" i="1" l="1"/>
  <c r="D1314" i="1"/>
  <c r="F1314" i="1" s="1"/>
  <c r="F1343" i="1"/>
  <c r="F1355" i="1"/>
  <c r="F1357" i="1"/>
  <c r="F1318" i="1"/>
  <c r="F1356" i="1"/>
  <c r="E1309" i="1"/>
  <c r="F1333" i="1"/>
  <c r="F1348" i="1"/>
  <c r="F1328" i="1"/>
  <c r="F1354" i="1"/>
  <c r="F1359" i="1"/>
  <c r="E1310" i="1"/>
  <c r="F1315" i="1"/>
  <c r="F1323" i="1"/>
  <c r="F1338" i="1"/>
  <c r="E1313" i="1"/>
  <c r="E1358" i="1"/>
  <c r="F1358" i="1" s="1"/>
  <c r="E1373" i="1"/>
  <c r="F1373" i="1" s="1"/>
  <c r="E1383" i="1"/>
  <c r="F1383" i="1" s="1"/>
  <c r="E1297" i="1" l="1"/>
  <c r="D1309" i="1"/>
  <c r="F1309" i="1" s="1"/>
  <c r="D1313" i="1"/>
  <c r="F1313" i="1" s="1"/>
  <c r="E1308" i="1"/>
  <c r="E1353" i="1"/>
  <c r="F1353" i="1" s="1"/>
  <c r="F1310" i="1"/>
  <c r="E1295" i="1"/>
  <c r="E1300" i="1" s="1"/>
  <c r="F1300" i="1" s="1"/>
  <c r="E1296" i="1"/>
  <c r="E1294" i="1"/>
  <c r="E1299" i="1" s="1"/>
  <c r="F1296" i="1" l="1"/>
  <c r="E1301" i="1"/>
  <c r="F1297" i="1"/>
  <c r="E1302" i="1"/>
  <c r="F1302" i="1" s="1"/>
  <c r="F1295" i="1"/>
  <c r="D1308" i="1"/>
  <c r="F1308" i="1" s="1"/>
  <c r="D1294" i="1"/>
  <c r="D1299" i="1" s="1"/>
  <c r="E1293" i="1"/>
  <c r="E1298" i="1" l="1"/>
  <c r="D1293" i="1"/>
  <c r="F1293" i="1" s="1"/>
  <c r="F1294" i="1"/>
  <c r="D1298" i="1" l="1"/>
  <c r="F1298" i="1" s="1"/>
  <c r="F1299" i="1"/>
</calcChain>
</file>

<file path=xl/sharedStrings.xml><?xml version="1.0" encoding="utf-8"?>
<sst xmlns="http://schemas.openxmlformats.org/spreadsheetml/2006/main" count="3713" uniqueCount="712">
  <si>
    <t>№ п/п</t>
  </si>
  <si>
    <t>Муниципальная программа, направление (подпрограмма), комплекс процессных и(или) проектных мероприятий, мероприятие</t>
  </si>
  <si>
    <t>Запланировано на 2026 год</t>
  </si>
  <si>
    <t>Фактическое исполнение</t>
  </si>
  <si>
    <t>Объемы и источники финансирования (руб.)</t>
  </si>
  <si>
    <t>Степень освоения средств</t>
  </si>
  <si>
    <t>Результаты выполнения мероприятий</t>
  </si>
  <si>
    <t>Соисполнители</t>
  </si>
  <si>
    <t>Причины низкой степени освоения средств, невыполнения мероприятий</t>
  </si>
  <si>
    <t>Источник</t>
  </si>
  <si>
    <r>
      <t xml:space="preserve">Ожидаемые результаты реализации </t>
    </r>
    <r>
      <rPr>
        <i/>
        <sz val="8"/>
        <color theme="1"/>
        <rFont val="Times New Roman"/>
        <family val="1"/>
        <charset val="204"/>
      </rPr>
      <t>(краткая характеристика</t>
    </r>
    <r>
      <rPr>
        <b/>
        <sz val="8"/>
        <color theme="1"/>
        <rFont val="Times New Roman"/>
        <family val="1"/>
        <charset val="204"/>
      </rPr>
      <t>) мероприятий</t>
    </r>
  </si>
  <si>
    <r>
      <t xml:space="preserve">Фактические результаты реализации </t>
    </r>
    <r>
      <rPr>
        <i/>
        <sz val="8"/>
        <color theme="1"/>
        <rFont val="Times New Roman"/>
        <family val="1"/>
        <charset val="204"/>
      </rPr>
      <t>(краткая характеристика</t>
    </r>
    <r>
      <rPr>
        <b/>
        <sz val="8"/>
        <color theme="1"/>
        <rFont val="Times New Roman"/>
        <family val="1"/>
        <charset val="204"/>
      </rPr>
      <t>) мероприятий</t>
    </r>
  </si>
  <si>
    <t>СВЕДЕНИЯ</t>
  </si>
  <si>
    <t>Всего</t>
  </si>
  <si>
    <t>МБ</t>
  </si>
  <si>
    <t>ОБ</t>
  </si>
  <si>
    <t>ФБ</t>
  </si>
  <si>
    <t>ВБС</t>
  </si>
  <si>
    <t>0.1</t>
  </si>
  <si>
    <t>0.2</t>
  </si>
  <si>
    <t>1.1.1.</t>
  </si>
  <si>
    <t>1.1.2.</t>
  </si>
  <si>
    <t>1.1.</t>
  </si>
  <si>
    <t>-</t>
  </si>
  <si>
    <t xml:space="preserve"> выполнены в полном объеме</t>
  </si>
  <si>
    <t xml:space="preserve"> выполнены частично</t>
  </si>
  <si>
    <t xml:space="preserve"> не выполнены</t>
  </si>
  <si>
    <t xml:space="preserve">КУИ, 
Администрация, 
ОС и ЖКХ, 
МБУ «РЭС»
</t>
  </si>
  <si>
    <t xml:space="preserve">Мероприятие "Обеспечение сохранности и поддержание эксплуатационных характеристик объектов муниципальной собственности" </t>
  </si>
  <si>
    <t>Мероприятие "Оплата коммунальных услуг, в том числе: содержания и текущего ремонта имущества, составляющего муниципальную казну"</t>
  </si>
  <si>
    <t>1.1.3.</t>
  </si>
  <si>
    <t>Мероприятие "Оплата ежемесячных взносов по капитальному ремонту муниципального жилого и нежилого фонда в части муниципальной собственности"</t>
  </si>
  <si>
    <t>1.1.4.</t>
  </si>
  <si>
    <t>Мероприятие "Изготовление технической документации (планов, паспортов и кадастровых паспортов) на объекты муниципального имущества и земельных участков"</t>
  </si>
  <si>
    <t>1.1.5.</t>
  </si>
  <si>
    <t>Мероприятие "Проведение оценки рыночной стоимости объектов муниципального имущества"</t>
  </si>
  <si>
    <t>1.1.6.</t>
  </si>
  <si>
    <t>Мероприятие "Содержание животных, находящихся в муниципальной собственности"</t>
  </si>
  <si>
    <t>1.1.7.</t>
  </si>
  <si>
    <t>Мероприятие "Оплата нотариальных услуг по оформлению выморочного имущества"</t>
  </si>
  <si>
    <t>2.2</t>
  </si>
  <si>
    <t>2.2.1</t>
  </si>
  <si>
    <t>Мероприятие "Ремонт, приведение в санитарно-техническое состояние пустующих жилых помещений муниципального жилищного фонда"</t>
  </si>
  <si>
    <t>2.2.2</t>
  </si>
  <si>
    <t>Мероприятие «Проведение обследования помещений на предмет непригодности для проживания и получения соответствующего заключения»</t>
  </si>
  <si>
    <t>2.3</t>
  </si>
  <si>
    <t>2.3.1</t>
  </si>
  <si>
    <t>Мероприятие "Завершение строительства МКД в г. Заполярный по ул. Ленинградская, в районе дома 4"</t>
  </si>
  <si>
    <t>2.4</t>
  </si>
  <si>
    <t>2.4.1</t>
  </si>
  <si>
    <t>Мероприятие «Разработка проектов организации демонтажа и демонтаж (снос) многоквартирных домов, выведенных из состава жилого фонда и непригодных для проживания, в рамках плана социального развития центров экономического роста субъектов РФ Арктической зоны РФ»</t>
  </si>
  <si>
    <t>КУИ, 
Администрация</t>
  </si>
  <si>
    <t>КУИ</t>
  </si>
  <si>
    <t xml:space="preserve">КУИ, 
ОС и ЖКХ, 
МБУ «РЭС»
</t>
  </si>
  <si>
    <t xml:space="preserve">КУИ, 
ОС и ЖКХ
</t>
  </si>
  <si>
    <t xml:space="preserve">ОС и ЖКХ
</t>
  </si>
  <si>
    <t>МБУ «РЭС»</t>
  </si>
  <si>
    <t>Проведение текущих ремонтных работ, работ на предотвращение возникновения аварийных ситуаций, вкрытию, ограничению доступа; закупка замков, обеспечение охраны объектов, поверка счетчиков, обслуживание кровель нежилых зданий, проведение дератизации, дезинсекции, дезинфекции подвальных помещений</t>
  </si>
  <si>
    <t xml:space="preserve">Обеспечение своевременной оплаты коммунальных услуг и отсуствие задолженности   </t>
  </si>
  <si>
    <t>обеспечение оплаты услуг</t>
  </si>
  <si>
    <t>Постановка на кадастровый учет объектов недвижимости и земельных участков в целях вовлечения их в хозяйственный оборот, в том числе в целях регистрации права муниципальной собственности на бесхозяйные объекты</t>
  </si>
  <si>
    <t>Получение отчетов об оценке рыночной стоимости объектов для выставления их на торги (аренда, приватизация)</t>
  </si>
  <si>
    <t>Ответственное обращение с животными</t>
  </si>
  <si>
    <t>Оформление вымороченного имущества в муниципальную собственность</t>
  </si>
  <si>
    <t>Предоставление жилых помещений гражданам</t>
  </si>
  <si>
    <t>проведение экспертизы, обследования помещения на пригодность для проживания</t>
  </si>
  <si>
    <t>Предотвращение возникновения аварийных ситуаций, вовлечение в оборот высвобождаемых земельных участков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</si>
  <si>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"Обеспечение благоустроенным жильем граждан, нуждающихся в улучшении жилищных условий"</t>
    </r>
  </si>
  <si>
    <r>
      <rPr>
        <b/>
        <sz val="9"/>
        <color theme="1"/>
        <rFont val="Times New Roman"/>
        <family val="1"/>
        <charset val="204"/>
      </rPr>
      <t xml:space="preserve">Комплекс процессных мероприятий 4 </t>
    </r>
    <r>
      <rPr>
        <sz val="9"/>
        <color theme="1"/>
        <rFont val="Times New Roman"/>
        <family val="1"/>
        <charset val="204"/>
      </rPr>
      <t xml:space="preserve">                                    «Снос жилых домов и объектов незавершенного строительства»</t>
    </r>
  </si>
  <si>
    <t>частично</t>
  </si>
  <si>
    <t>нет</t>
  </si>
  <si>
    <t>оплата коммунальных услуг</t>
  </si>
  <si>
    <t>оплата услуг</t>
  </si>
  <si>
    <t>изготовление планов, паспортов</t>
  </si>
  <si>
    <t>оценка рыночной стоимости</t>
  </si>
  <si>
    <t>оплата счетов на содержание животных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</si>
  <si>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«Дошкольное и общее образование»</t>
    </r>
  </si>
  <si>
    <t>Мероприятие "Обеспечение общедоступного, качественного дошкольного и общего образования"</t>
  </si>
  <si>
    <t>1.2.1.</t>
  </si>
  <si>
    <t>Мероприятие "Обеспечение дополнительного образования детей и подростков, а также развитие воспитания в системе образования"</t>
  </si>
  <si>
    <t>1.2.2.</t>
  </si>
  <si>
    <t>1.2.3.</t>
  </si>
  <si>
    <t>1.2.</t>
  </si>
  <si>
    <t>Мероприятие "Выявление, поддержка и развитие способностей и талантов, самоопределение и профессиональную ориентацию детей и подростков"</t>
  </si>
  <si>
    <t>Мероприятие "Оказание муниципальных услуг в социальной сфере"</t>
  </si>
  <si>
    <t>1.3.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</si>
  <si>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«Реализация регионального проекта "Педагоги и наставники»</t>
    </r>
  </si>
  <si>
    <t>1.3.1.</t>
  </si>
  <si>
    <t>1.3.2.</t>
  </si>
  <si>
    <t>Мероприятие "Обеспечение выплат педагогическим работникам образовательных организаций Мурманской области, реализующих образовательные программы начального общего, основного общего образования, в том числе адаптированные осносвные общеобразовательные программы, денежное вознаграждение за классное руководство</t>
  </si>
  <si>
    <t>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</si>
  <si>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1.4.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</si>
  <si>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«Дополнительное образование и социализация детей»</t>
    </r>
  </si>
  <si>
    <t>1.4.1.</t>
  </si>
  <si>
    <t>1.4.2.</t>
  </si>
  <si>
    <t>1.4.3.</t>
  </si>
  <si>
    <t>Мероприятие "Организация отдыха и оздоровления детей, трудовая занятость школьников"</t>
  </si>
  <si>
    <t>Мероприятие "Обеспечение мер социальной поддержки субъектов образовательной деятельности"</t>
  </si>
  <si>
    <t>Мероприятие "Организация бесплатного горячего питания обучающихся, получающих начальное общее образование в муниципальных образовательных организациях Мурманской области"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</si>
  <si>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«Социальная поддержка в сфере образования»</t>
    </r>
  </si>
  <si>
    <t>1.5.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</si>
  <si>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5</t>
    </r>
    <r>
      <rPr>
        <sz val="9"/>
        <color theme="1"/>
        <rFont val="Times New Roman"/>
        <family val="1"/>
        <charset val="204"/>
      </rPr>
      <t xml:space="preserve"> «Комфортная и безопасная образовательная среда»</t>
    </r>
  </si>
  <si>
    <t>1.5.1.</t>
  </si>
  <si>
    <t>Мероприятие "Преобразование пространств в муниципальных учреждениях образования"</t>
  </si>
  <si>
    <t>Мероприятие "Мероприятия по модернизации школьных систем образования (оснащение средствами обучения и воспитания зданий муниципальных общеобразовательных организаций)"</t>
  </si>
  <si>
    <t>Мероприятие "Реализация проекта "Арктическая школа" в Печенгском муниципальном округе"</t>
  </si>
  <si>
    <t>1.5.2.</t>
  </si>
  <si>
    <t>1.5.3.</t>
  </si>
  <si>
    <t>1.6.</t>
  </si>
  <si>
    <t>1.6.1.</t>
  </si>
  <si>
    <r>
      <rPr>
        <b/>
        <sz val="9"/>
        <color theme="1"/>
        <rFont val="Times New Roman"/>
        <family val="1"/>
        <charset val="204"/>
      </rPr>
      <t>Комплекс проектных мероприятий 6</t>
    </r>
    <r>
      <rPr>
        <sz val="9"/>
        <color theme="1"/>
        <rFont val="Times New Roman"/>
        <family val="1"/>
        <charset val="204"/>
      </rPr>
      <t xml:space="preserve"> «Реализация регионального проекта "Все лучшее детям!»"</t>
    </r>
  </si>
  <si>
    <t>Мероприятие "Выполнение капитального ремонта кровли МБДОУ СОШ № 5"</t>
  </si>
  <si>
    <t>1.7.</t>
  </si>
  <si>
    <t>1.7.1.</t>
  </si>
  <si>
    <t>1.7.2.</t>
  </si>
  <si>
    <r>
      <rPr>
        <b/>
        <sz val="9"/>
        <color theme="1"/>
        <rFont val="Times New Roman"/>
        <family val="1"/>
        <charset val="204"/>
      </rPr>
      <t>Комплекс проектных мероприятий 7</t>
    </r>
    <r>
      <rPr>
        <sz val="9"/>
        <color theme="1"/>
        <rFont val="Times New Roman"/>
        <family val="1"/>
        <charset val="204"/>
      </rPr>
      <t xml:space="preserve"> «Обновление образовательной инфраструктуры»</t>
    </r>
  </si>
  <si>
    <t>Мероприятие "Проектирование, строительство и ввод в эксплуатацию объекта капитального строительства "Детский сад на 350 мест в пгт. Печенга" в рамках реализации мероприятий планов социального развития центров экономического роста субъектов РФ Арктической зоны РФ</t>
  </si>
  <si>
    <t>Мероприятие "Разработка проектной документации и строительство детского сада на 250 мест в нп. Корзуново Печенгского муниципального округа в рамках реализации мероприятий планов социального развития центров экономического роста субъектов РФ Арктическое зоны РФ"</t>
  </si>
  <si>
    <t>2.8.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</si>
  <si>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8</t>
    </r>
    <r>
      <rPr>
        <sz val="9"/>
        <color theme="1"/>
        <rFont val="Times New Roman"/>
        <family val="1"/>
        <charset val="204"/>
      </rPr>
      <t xml:space="preserve"> «Защита прав и интересов детей-сирот-, детей оставшихся без попечения родителей»</t>
    </r>
  </si>
  <si>
    <t>2.8.1.</t>
  </si>
  <si>
    <t>Мероприятие "Содержание ребенка в семье опекуна (попечителя) и приевной семье, а также вознаграждение, причитающееся приемному родителю, денежное вознаграждение лицам, осуществляющим постинтернатный патронат в отношении несовершеннолетних и социальный патронат"</t>
  </si>
  <si>
    <t>2.8.2.</t>
  </si>
  <si>
    <t>Мероприятие "Предоставление жилых помещений детям-сиротам и детям, оставшимся без попечения родителей, лицам из их числа по договорам найма спечиализированных жилых помещений"</t>
  </si>
  <si>
    <t>2.8.3.</t>
  </si>
  <si>
    <t>Мероприятие "Организация и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родителей"</t>
  </si>
  <si>
    <t>2.8.4.</t>
  </si>
  <si>
    <t>2.8.5.</t>
  </si>
  <si>
    <t>Мероприятие "Осуществление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детей, оставшихся без попечения родителей"</t>
  </si>
  <si>
    <t>Мероприятие "Обеспечение приоритета семейного устройства детей-сирот и детей, оставшихся без попечения родителей"</t>
  </si>
  <si>
    <t>Отдел образования, подведомственные отделу образования муниципальные учреждения</t>
  </si>
  <si>
    <t>Отдел образования, подведомственные отделу образования муниципальные учреждения,                                             МБУ "ЦБ"</t>
  </si>
  <si>
    <t>МБОУ СОШ № 5</t>
  </si>
  <si>
    <t>МБУ "РЭС"</t>
  </si>
  <si>
    <t>Отдел образования</t>
  </si>
  <si>
    <t>Администрация, отдел образования</t>
  </si>
  <si>
    <t>Отдел образования, МБУ "ЦБ"</t>
  </si>
  <si>
    <t>Обеспечена доступность дошкольного образования, возможность получения качественного общедоступного бесплатного общего образования (выполнение муниципального задания, предоставление целевых субсидий)</t>
  </si>
  <si>
    <t>Реализованы дополнительные общеобразовательные программы и мероприятия по выявлению и развитию одаренных детей и молодежи (выполнение муниципального задания, предоставление целевых субсидий)</t>
  </si>
  <si>
    <t>Созданы условия для активной жизнедеятельности обучающихся, их гражданского самоопределения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</si>
  <si>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образованию, легкость и оперативность смены осваиваемых образовательных программ</t>
  </si>
  <si>
    <t>Осуществение выплат педагогическим работникам образовательных организаций, реализующих образовательные программы начального общего, основного общего и средненго общего образования, в том числе адаптированные основные общеобразовательные программы, денежное вознаграждение за классное руководство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</si>
  <si>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</si>
  <si>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Созданы совремеенные условия для отдыха детей и их оздоровления, трудовой занятости, Организован отдых и оздоровление детей в оздоровительных учреждениях,расположенных на территории Печенгского муниципального округа и за его пределами</t>
  </si>
  <si>
    <t>Работникам образовательных организаций, обучающимся (родителям, законным представителям) предоставлены меры социальной поддержки</t>
  </si>
  <si>
    <t>Организовано бесплатное питание в образовательных организациях, обучающимся предоставлены меры социальной поддержки</t>
  </si>
  <si>
    <t>Обновлена образовательная инфраструктура, позволяющая детям и подросткам развивать свои способности и таланты</t>
  </si>
  <si>
    <t>Реализованы мероприятия по модернизации школьных систем образования, предусматривающие оборудование здания МБОУ СОШ № 5</t>
  </si>
  <si>
    <t>Выполнен капитальный ремонт кровли МБОУ СОШ № 5</t>
  </si>
  <si>
    <t>К 2027 году улучшена инфраструктура детских садов посредством адресного строительства детских садов в военных городках. Построен и введен в эксплуатацию "Детский сад на 350 мест в пгт. Печенга"</t>
  </si>
  <si>
    <t>К 2027 году улучшена инфраструктура детских садов посредством адресного строительства детских садов в военных городках. Построен и введен в эксплуатацию "Детский сад на 250 мест в нп. Корзуново"</t>
  </si>
  <si>
    <t>Развитие системы замещающего семейного устройства детей-сирот и детей, оставшихся без попечения родителей</t>
  </si>
  <si>
    <t>Обеспечение защиты прав и интересов детей-сирот, детей, оставшихся без попечения родителей, содействие их интеграции в общество</t>
  </si>
  <si>
    <t>Предоставлены меры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</si>
  <si>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рправо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</si>
  <si>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Обеспечение межведомственного взаимодействия при организации работы по профилактике социального сиротства</t>
  </si>
  <si>
    <t>МБУ ДО ДДТ                        № 2</t>
  </si>
  <si>
    <t>Администрация, МБУ "ЦБ", отдел образования, МБУ ДО ДДТ                            № 2</t>
  </si>
  <si>
    <t>Администрация, МБУ "ЦБ", отдел образования, МБУ ДО ДДТ                             № 2</t>
  </si>
  <si>
    <t>Кол-во мероприятий, в т.ч.:</t>
  </si>
  <si>
    <t>степень выполнение мероприятий</t>
  </si>
  <si>
    <t>степень вып.мероприятий</t>
  </si>
  <si>
    <t>да</t>
  </si>
  <si>
    <t>Заключены контракты на выполнение ремонтных работ в образовательных учреждениях</t>
  </si>
  <si>
    <t>Мероприятие запланировано на 2027 год</t>
  </si>
  <si>
    <t>Проведение ремонта планируется на 2027 год</t>
  </si>
  <si>
    <t>Реализация в течение 2026 года</t>
  </si>
  <si>
    <t>Реализация в 4 квартале 2026 года</t>
  </si>
  <si>
    <t>1.</t>
  </si>
  <si>
    <t>0.3</t>
  </si>
  <si>
    <t>0.4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</si>
  <si>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«Создание условий для роста благосостояния граждан - получателей мер социальной поддержки"</t>
    </r>
  </si>
  <si>
    <t>Мероприятие "Выплаты пенсий за выслугу лет муниципальным служащим и лицам, замещавшим муниципальные должности в органах местного самоуправления"</t>
  </si>
  <si>
    <t>2.</t>
  </si>
  <si>
    <t>2.1.</t>
  </si>
  <si>
    <t>2.2.</t>
  </si>
  <si>
    <t>3.</t>
  </si>
  <si>
    <t>3.1.</t>
  </si>
  <si>
    <t>3.2.</t>
  </si>
  <si>
    <t>Мероприятие "Организация и предоставление мер социальной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типа"</t>
  </si>
  <si>
    <t xml:space="preserve">Мероприятие "Выплата денежного вознаграждения гражданам, удостоенных звания "Почетный гражданин города Заполярный", "Почетный гражданин Печенгского муниципального округа", награжденных почетным знаком "За заслуги перед Печенгским округом" </t>
  </si>
  <si>
    <t>Мероприятие "Исполнение государственных полномочий по предоставлению и организации выплаты вознаграждения опекунам совершеннолетних недееспособных граждан"</t>
  </si>
  <si>
    <t>Мероприятие "Проведение мероприятий, связанных с захоронением погибших в ходе специальной военной операции"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</si>
  <si>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«Создание условий для эффективной интеграции инвалидов в общество"</t>
    </r>
  </si>
  <si>
    <t>Мероприятие "Обеспечение доступности в многоквартирных домах"</t>
  </si>
  <si>
    <t>Мероприятие "Участие в создании на территории Печенгского муниципального округа инвалидам и маломобильным группам населения условий для беспрепятственного доступа к объектам социальной инфраструктуры, а также для беспрепятственного пользования средствами связи, информации, транспорта, размещение информации на интернет-портале "Учимся жить вместе", государственной программы "Доступная среда" по паспортам доступности ОСИ Печенгского муниципального округа"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</si>
  <si>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«Создание условий для социальной помощи"</t>
    </r>
  </si>
  <si>
    <t>Мероприятие "Предоставление социальных выплат молодым семьям"</t>
  </si>
  <si>
    <t>Мероприятие "Предоставление единовременной денежной выплаты многодетным семьям на улучшение жилищных условий"</t>
  </si>
  <si>
    <t>Ведение реестра муниципальных должностей. Расчет, назначение и выплата пенсии за выслугу лет муниципальным служащим и лицам, замещающим должности в органах местного самоуправления</t>
  </si>
  <si>
    <t>Расчет, назначение и выплата компенсации расходов по оплате жилого помещения и коммунальных услуг отдельным категориям граждан, работающих в сельских населенных пунктах или поселках городского типа</t>
  </si>
  <si>
    <t>Назначение и выплата вознаграждения гражданам, удостоенных звания "Почетный гражданин города Заполярный", "Почетный гражданин Печенгского муниципального округа", награждаемых почетным знаком "За заслуги перед Печенгским округом"</t>
  </si>
  <si>
    <t>Рассмотрение документов, назначение, заключение договора выплаты возраграждения опекунам совершеннолетних недееспособных граждан</t>
  </si>
  <si>
    <t>Выполнение обязательств, связанных с захоронением погибших в ходе специальной военной операции</t>
  </si>
  <si>
    <t>Проведение мероприятий по обеспечению доступности в многоквартирных домах (установка поручней, пандусов и т.д.)</t>
  </si>
  <si>
    <t>Размещение информации на Интернет-портале "Учимся жить вместе" Государственной программы "Доступная среда" по паспортам доступности ОСИ Печенгского муниципального округа"</t>
  </si>
  <si>
    <t>ОРН</t>
  </si>
  <si>
    <t>Обеспечение рассмотрения предоставленных документов, расчет, назначение, обеспечение выплат</t>
  </si>
  <si>
    <t>Обеспечение рассмотрения предоставленных документов, расчет и назначение</t>
  </si>
  <si>
    <t>ОС и ЖКХ</t>
  </si>
  <si>
    <t>Обеспечение рассмотрения предоставленных документов, своевременное направление на единовременные выплаты</t>
  </si>
  <si>
    <t>ОС и ЖКХ,               КУИ</t>
  </si>
  <si>
    <t>Управляющий делами администрации, сектор муниципальной службы и кадров, специалист по работе с населением, ОРН, отдел образования, отдел КСиМП, КУИ, ОС и ЖКХ</t>
  </si>
  <si>
    <t>Управляющий делами администрации, сектор муниципальной службы и кадров, специалист по работе с населением, ОРН, отдел образования, отдел КСиМП</t>
  </si>
  <si>
    <t>сектор муниципальной службы и кадров</t>
  </si>
  <si>
    <t>отдел образования, отдел КСиМП</t>
  </si>
  <si>
    <t>специалист по работе с населением</t>
  </si>
  <si>
    <t>Управляющий делами администрации</t>
  </si>
  <si>
    <t>Мероприятие "Устранение нарушений требований законодательства по безопасности дорожного движения"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</si>
  <si>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"Совершенствование системы обеспечения безопасности дорожного движения, дорожных условий и внедрение технических средств регулирования дорожного движения"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</si>
  <si>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"Формирование безопасного поведения участников дорожного движения и предупреждение детского дорожно-транспортного травматизма"</t>
    </r>
  </si>
  <si>
    <t>Мероприятие "Информирование населения о проводимых мероприятиях по совершенствовнию системы обеспечения безопасности дорожного движения"</t>
  </si>
  <si>
    <t xml:space="preserve">Мероприятие "Профилактика детского дорожно-транспортного травматизма" </t>
  </si>
  <si>
    <t>2.3.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</si>
  <si>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"Создание условий для обеспечения правопорядка в общественных местах"</t>
    </r>
  </si>
  <si>
    <t>2.3.1.</t>
  </si>
  <si>
    <t>Мероприятие "Информационно-пропагандистское сопровождение профилактики правонарушений и преступлений"</t>
  </si>
  <si>
    <t>2.4.</t>
  </si>
  <si>
    <t>2.4.1.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</si>
  <si>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"Развитие системы профилактики правонарушений"</t>
    </r>
  </si>
  <si>
    <t>Мероприятие "Информационно-пропагандистское сопровождение профилактики преступлений"</t>
  </si>
  <si>
    <t>3.5.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</si>
  <si>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5</t>
    </r>
    <r>
      <rPr>
        <sz val="9"/>
        <color theme="1"/>
        <rFont val="Times New Roman"/>
        <family val="1"/>
        <charset val="204"/>
      </rPr>
      <t xml:space="preserve"> "Совершенствование системы подготовки населения по вопросам гражданской обороны, способам защиты и действиям в чрезвычайных ситуациях. Обеспечение пожарной безопасности, безопасности на водных объектах на территории муниципаольного образования"</t>
    </r>
  </si>
  <si>
    <t>3.5.1.</t>
  </si>
  <si>
    <t>Мероприятие "Проведение работ по обеспечению пожарной безопасности в период летнего пожароопасного периода</t>
  </si>
  <si>
    <t>3.5.2.</t>
  </si>
  <si>
    <t>3.5.3.</t>
  </si>
  <si>
    <t>Мероприятие "Укрепление противопожарного состояния муниципальных учреждений</t>
  </si>
  <si>
    <t>Мероприятие "Проведение работ по предупреждению гибели людей на водных объектах"</t>
  </si>
  <si>
    <t>3.6.</t>
  </si>
  <si>
    <t>3.6.1.</t>
  </si>
  <si>
    <t>3.6.2.</t>
  </si>
  <si>
    <t>3.6.3.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</si>
  <si>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6</t>
    </r>
    <r>
      <rPr>
        <sz val="9"/>
        <color theme="1"/>
        <rFont val="Times New Roman"/>
        <family val="1"/>
        <charset val="204"/>
      </rPr>
      <t xml:space="preserve"> "Повышение готовности сил и средств гражданской обороны, муниципального звена РСЧС"</t>
    </r>
  </si>
  <si>
    <t>Мероприятие "Приобретение противопожарного, спасательного оборудования, СИЗ и другого имущества для создания резерва администрации муниципального округа"</t>
  </si>
  <si>
    <t>Мероприятие "Приобретение и установка сетевых IP-камер АПК "Безопасный город"</t>
  </si>
  <si>
    <t>Мероприятие "Техническое обслуживание системы информирования и оповещения населения"</t>
  </si>
  <si>
    <t>3.6.4.</t>
  </si>
  <si>
    <t>Мероприятие "Обеспечение функционирования МКУ "ЕДДС" Печенгского муниципального округа</t>
  </si>
  <si>
    <t>3.7.</t>
  </si>
  <si>
    <t>3.7.1.</t>
  </si>
  <si>
    <t>Мероприятие "Приведение в нормативное состояние (готовность) защитных сооружений гражданской обороны Печенгского муниципального округа"</t>
  </si>
  <si>
    <t>4.8.</t>
  </si>
  <si>
    <t>4.8.1.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</si>
  <si>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8</t>
    </r>
    <r>
      <rPr>
        <sz val="9"/>
        <color theme="1"/>
        <rFont val="Times New Roman"/>
        <family val="1"/>
        <charset val="204"/>
      </rPr>
      <t xml:space="preserve"> "Профилактика терроризма и экстремизма"</t>
    </r>
  </si>
  <si>
    <t>Мероприятие "Информационно-пропагандистское сопровождение профилактики терроризма и экствемизма"</t>
  </si>
  <si>
    <t>4.8.2.</t>
  </si>
  <si>
    <t>Мероприятие "Проведение адресной и индивидуальной работы с прибывающими в регионы лицами, из Донецкой, Луганской народных республик, Запорожской, Херсонской областей и Украины"</t>
  </si>
  <si>
    <t>4.9.</t>
  </si>
  <si>
    <t>4.9.1.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</si>
  <si>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9</t>
    </r>
    <r>
      <rPr>
        <sz val="9"/>
        <color theme="1"/>
        <rFont val="Times New Roman"/>
        <family val="1"/>
        <charset val="204"/>
      </rPr>
      <t xml:space="preserve"> "Повышение антитеррористической защищенности объектов, находящихся в ведении Печенгского муниципального округа"</t>
    </r>
  </si>
  <si>
    <t>Мероприятие "Усиление антитеррористической защищенности объектов, находящихся в ведении Печенгского муниципального округа"</t>
  </si>
  <si>
    <t>Отдел ГО,ЧС и ПБ; МКУ "ЕДДС"; МБУ "НДС"; МБУ "РЭС"; МКУ "УБиР"; Отдел образования; подведомственные Отделу образования организации;  Отдел КСиМП; Учреждения сферы культуры; Печенгский кадровый центр; ОМВД России "Печенгский; МВК; ФКУ УИИ УФИН</t>
  </si>
  <si>
    <t>Отдел ГО,ЧС и ПБ; МКУ "ЕДДС"; МБУ "НДС"; МБУ "РЭС"; МКУ "УБиР";                             Отдел образования; ОМВД России "Печенгский; МВК</t>
  </si>
  <si>
    <t>Отдел ГО,ЧС и ПБ; МКУ "ЕДДС"; МБУ "НДС"; МБУ "РЭС"; МКУ "УБиР";                                                                Отдел образования; ОМВД России "Печенгский; МВК</t>
  </si>
  <si>
    <t>Отдел ГО, ЧС и ПБ; Отдел образования; ОМВД России "Печенгский"</t>
  </si>
  <si>
    <t>ОМВД России "Печенгский</t>
  </si>
  <si>
    <t>Отдел ГО, ЧС и ПБ;  ОМВД России "Печенгский"; МВК</t>
  </si>
  <si>
    <t>Отдел ГО, ЧС и ПБ;  ОМВД России "Печенгский"; ФКУ УИИ УФСИН; Печенгский кадровый центр; МВК</t>
  </si>
  <si>
    <t xml:space="preserve">Отдел ГО, ЧС и ПБ </t>
  </si>
  <si>
    <t>Оттед ГО, ЧС и ПБ; Отдел образования; Учреждения сферы культуры</t>
  </si>
  <si>
    <t>Отдел ГО, ЧС и ПБ</t>
  </si>
  <si>
    <t>Учреждения сферы культуры</t>
  </si>
  <si>
    <t>Отдел ГО, ЧС и ПБ; МКУ "ЕДДС"</t>
  </si>
  <si>
    <t>МКУ "ЕДДС"</t>
  </si>
  <si>
    <t>Отдел ГО, ЧС и ПБ, Отдел образования, Отдел КСиМП, ФКУ УИИ УФСИН, подведомственные Отделу образования учреждения, Учреждения сферы культуры</t>
  </si>
  <si>
    <t>Отдел ГО, ЧС и ПБ, Отдел образования, Отдел КСиМП, подведомственные Отделу образования учреждения, Учреждения сферы культуры</t>
  </si>
  <si>
    <t>Мероприятие предусматривает установку дополнительного освещения; пешеходного ограждения; обустройство пешеходных переходов и пешеходных дорожек</t>
  </si>
  <si>
    <t>МБУ "РЭС";                                              МКУ "УБиР"</t>
  </si>
  <si>
    <t>Размещение в местных СМИ и в сети Интернет отчетов о состоянии аварийности на территории Печенгского муниципального округа; информировании о проводимых профилактических операциях по линии БДД</t>
  </si>
  <si>
    <t>Установка (обновление) наглядных стендов по безопасности дорожного движения в образовательных и дошкольных учреждениях. Выдача учащимся начальных классов светоотражающих фликеров. Проведение тематических занятий по безопасности дорожного движения в общеобразовательных и дошкольных учреждениях</t>
  </si>
  <si>
    <t>Размещение в местных СМИ и в сети Интернет отчетов о состоянии преступности на территории Печенгского муниципального округа; информации о проводимых профилактических мероприятиях. Привлечение к охране общественного порядка народную дружину</t>
  </si>
  <si>
    <t xml:space="preserve">Размещение в местных СМИ и в сети Интернет отчетов о состоянии преступности на территории Печенгского муниципального округа; информации о проводимых профилактических мероприятиях. </t>
  </si>
  <si>
    <t>Приобретение печатной продукции профилактической направленности</t>
  </si>
  <si>
    <t>Выполнение работ пожарных добровольцев; пожарных ГОБУ "Мурманская авиабаза". Обустройство минерализованной полосы</t>
  </si>
  <si>
    <t>Оттед ГО, ЧС и ПБ; МКУ "ЕДДС";                                 Отдел образования; Учреждения сферы культуры</t>
  </si>
  <si>
    <t>Приведение к нормативным требованиям по пожарной безопасности объектов кульутры</t>
  </si>
  <si>
    <t>Выполнение работ по мере заключения договоров</t>
  </si>
  <si>
    <t>Снижение происшествий на водных объектах</t>
  </si>
  <si>
    <t>Приобретение противопожарного оборудования, питьевой воды, дополнительного оборудования для создания резерва администрации</t>
  </si>
  <si>
    <t>Приобретение планируется в 3 кв.</t>
  </si>
  <si>
    <t>Приобретение и установка IP-камер в населенных пунктах</t>
  </si>
  <si>
    <t>Приобретение и установка в 3 кв.</t>
  </si>
  <si>
    <t>Поддержание в рабочем состоянии системы информирования и оповещения населения</t>
  </si>
  <si>
    <t>Обеспечение постоянной готовности органов местного самоуправления и служб муниципального округа к реагированию на угрозы возникновения ЧС (происшествий), эффективности взаимодействия привлекаемых сил РСЧС</t>
  </si>
  <si>
    <t>В течение 2026 года</t>
  </si>
  <si>
    <t>Комплексное обследование защитных сооружений гражданской обороны; разработка ПСД на каждое защитное сооружение; капитальный ремонт помещений защитных сооружений гражданской обороны</t>
  </si>
  <si>
    <t>Выполнение мероприятия в августе 2026 года</t>
  </si>
  <si>
    <t>Приобретение печатной продукции антитеррористической  направленности</t>
  </si>
  <si>
    <t>Выплаты нуждающимся лицам, прибывающим в Печенгский муниципальный округ из Донецкой, Луганской народных республик, Запорожской, Херсонской областей и Украины</t>
  </si>
  <si>
    <t>Мероприятие носит заявительный характер</t>
  </si>
  <si>
    <t>Установка камер видеонаблюдения на объектах; установка заборного ограждения объектов; установка систем оповещения о готовящемся теракте</t>
  </si>
  <si>
    <t>По мере заключения договоро учреждениями образования и культуры</t>
  </si>
  <si>
    <t>Выполнение работ во 2-3 кв.2026</t>
  </si>
  <si>
    <t>Реализация мероприятия в течение 2026 года</t>
  </si>
  <si>
    <t>Обеспечение выплат в 2026 году</t>
  </si>
  <si>
    <t>Направление (подпрограмма) 1 «Повышение инвестиционной привлекательности Печенгского муниципального округа»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</si>
  <si>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"Развитие малого и среднего предпринимательства на территории Печенгского муниципального округа"</t>
    </r>
  </si>
  <si>
    <t>Мероприятие "Оказание имущественной поддержки субъектам МСП и самозанятым гражданам"</t>
  </si>
  <si>
    <t>Мероприятие "Сбор сведений для формирования и ведения торгового реестра"</t>
  </si>
  <si>
    <t>Мероприятие "Создание благоприятных условий для развития малого и среднего предпринимательства"</t>
  </si>
  <si>
    <t>Предоставление в аренду муниципального имущества субъектам МСП и самозанятым гражданам</t>
  </si>
  <si>
    <t>Осуществление отдельных государственных полномочий по сбору сведений для формирования и ведения торгового реестра</t>
  </si>
  <si>
    <t>Сектор инвестиционной деятельности</t>
  </si>
  <si>
    <t>Организация и проведение не менее трех мероприятий по вопросам субъектов МСП,размещение информации необходимой для развития МСП на официальном сайте</t>
  </si>
  <si>
    <t>Размещение информации необходимой для развития МСП на официальном сайте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</si>
  <si>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"Создание благоприятных условий для привлечения инвестиций в экономику Печенгского муниципального округа"</t>
    </r>
  </si>
  <si>
    <t>Мероприятие "Ситимулирование и активизация инвестиционной и предпринимательской деятельности на территории Печенгского муниципального округа"</t>
  </si>
  <si>
    <t>Прием инвесторов и предпринимателей инвестиционным уполномоченным в округе, функционирование Совета по улучшению инвестиционного климата и развитию предпринимательства при Главе Печенгского округа, актуализацию инвестиционного профиля Печенгского округа и размещение на официальном сайте</t>
  </si>
  <si>
    <t>Прием инвесторов и предпринимателей инвестиционным уполномоченным в округе, функционирование Совета по улучшению инвестиционного климата и развитию предпринимательства при Главе Печенгского округа</t>
  </si>
  <si>
    <t>2.3.2.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</si>
  <si>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"Создание условий для развития туризма в Печенгском муниципальном округе"</t>
    </r>
  </si>
  <si>
    <t>Мероприятие "Продвижение туристского потенциала муниципального округа"</t>
  </si>
  <si>
    <t>Разработка проектной документации по проекту "Туристический кластер округа" - "Кольская свехглубокая", "Плавильный цех", Шахта Каула-Котсельваара", размещение публикаций на информационных площадках, сайте; проведение конкурса цифрового контекта</t>
  </si>
  <si>
    <t>Консультатнт по приграничному сотрудничеству</t>
  </si>
  <si>
    <t>Мероприятие "Развитие школьного образовательного туризма"</t>
  </si>
  <si>
    <t>Участие общеобразовательных организаций в развитии школьного туризма</t>
  </si>
  <si>
    <t>3.4.</t>
  </si>
  <si>
    <t>3.4.1.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</si>
  <si>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"Создание благоприятных условий для развития СО НКО"</t>
    </r>
  </si>
  <si>
    <t>Мероприятие "Взаимодействие с СО НКО, осуществляющими свою деятельность на территории Печенгского муниципального округа"</t>
  </si>
  <si>
    <t>Оказание имущественной и информационной поддержки СО НКО</t>
  </si>
  <si>
    <t>КУИ, ОЭР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</si>
  <si>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"Создание оптимальных условий для функционирования ОМСУ"</t>
    </r>
  </si>
  <si>
    <t>Мероприятие "Обеспечение деятельности администрации Печенгского муниципального округа"</t>
  </si>
  <si>
    <t>1.8.</t>
  </si>
  <si>
    <t>1.9.</t>
  </si>
  <si>
    <t>Мероприятие "Обеспечение деятельности  ОМСУ по решению вопросов местного значения"</t>
  </si>
  <si>
    <t>Мероприятие "Выполнение ОМСУ других обязательств"</t>
  </si>
  <si>
    <t>Мероприятие "Совершенствование нормативной базы, регулирующей вопросы муниципальной службы"</t>
  </si>
  <si>
    <t>Мероприятие "Совершенствование кадровых технологий, применяемых в системе муниципальной службы"</t>
  </si>
  <si>
    <t>Мероприятие "Направление на семинары, курсы повышения квалификации, профессиональную подготовку и командирование муниципальных служащих и лиц, замещающих муниципальные должности"</t>
  </si>
  <si>
    <t>Мероприятие "Обновление парка вычислительной и оргтехники, приобретение, сопровождение, обновление и развитие программных комплексов, обеспечение расходными материалами, комплектующими, модернизация телекоммуникационной сети"</t>
  </si>
  <si>
    <t>Мероприятие "Техническое сопровождение программного обеспечения "Система автоматизированного рабочего места муниципального округа"</t>
  </si>
  <si>
    <t>Мероприятие "Приобретение оборудования и программного обеспечения в целях обеспечения технической защиты информации, защиты государственной тайны, конфиденциальности информации и персональных данных в информационных системах (других объектах информации, предназначенных для обработки информации ограниченного доступа)"</t>
  </si>
  <si>
    <t>2.5.</t>
  </si>
  <si>
    <t>2.6.</t>
  </si>
  <si>
    <t>2.7.</t>
  </si>
  <si>
    <t>2.9.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</si>
  <si>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"Реализация государственных полномочий, предупреждение и профилактика коррупции"</t>
    </r>
  </si>
  <si>
    <t>Мероприятие "Исполнение государственных полномочий по государственной регистрации актов гражданского состояния"</t>
  </si>
  <si>
    <t>Мероприятие "Осуществление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правонарушениях"</t>
  </si>
  <si>
    <t>Мероприятие "Осуществление первичного воинского учета на территориях, где отсутствуют военные комиссариаты"</t>
  </si>
  <si>
    <t>Мероприятие "Осуществление полномочий по изменению списков кандидатов в присяжные заседатели федеральных судов общей юрисдикции в РФ"</t>
  </si>
  <si>
    <t>Мероприятие "Реализация закона Мурманской области от 28.12.2004 № 571-01-ЗМО "О коммисиях по делам несовершеннолетних и защите их прав в Мурманской области"</t>
  </si>
  <si>
    <t>Мероприятие "Исполнение государственных полномочий ао опеке и попечительству в отношении несовершеннолетних граждан"</t>
  </si>
  <si>
    <t>Мероприятие "Исполнение государственных полномочий ао опеке и попечительству в отношении совершеннолетних граждан"</t>
  </si>
  <si>
    <t>Мероприятие "Разработка, утверждение и мониторинг реализации плана мероприятий по предупреждению (профилактике) коррупции"</t>
  </si>
  <si>
    <t>3.2..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</si>
  <si>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"Обеспечение населения актуальной достоверной информацией о деятельности ОМСУ"</t>
    </r>
  </si>
  <si>
    <t>Мероприятие "Ведение сайта Печенгского муниципального округа и регулярное размещение информации на сайте"</t>
  </si>
  <si>
    <t>Мероприятие "Информирование населения о деятельности ОМСУ, социально-экономическом, общественно-политическом развитии Печенгского муниципального округа"</t>
  </si>
  <si>
    <t>4.1.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</si>
  <si>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"Техническое обслуживание и ремонт зданий и объектов"</t>
    </r>
  </si>
  <si>
    <t>Мероприятие "Обеспечение содержания, обслуживание имущества, находящегося  в оперативном управлении муниципальных учреждений Печенгского муниципального округа"</t>
  </si>
  <si>
    <t>Администрация</t>
  </si>
  <si>
    <t>МКУ "Управление по ОДА"</t>
  </si>
  <si>
    <t>МКУ "Управление по ОДА",  Администрация</t>
  </si>
  <si>
    <t>Администрация, сектор муниципальной службы и кадров</t>
  </si>
  <si>
    <t>МКУ "Управление по ОДА", Администрация, ФИНУ, КУИ,       МБУ "ЦБ"</t>
  </si>
  <si>
    <t>Администрация, отдел ЗАГС,  административная комиссия, ОПВУ, специалист по работе с населением, комиссия ПДН и ЗП, отдел образования, юридический отдел</t>
  </si>
  <si>
    <t>Администрация,      отдел ЗАГС</t>
  </si>
  <si>
    <t>Мероприятие "Исполнение государственных полномочий по организационному обеспечению деятельности административных комиссий"</t>
  </si>
  <si>
    <t>Администрация, административная комиссия</t>
  </si>
  <si>
    <t>Администрация.     ОПВУ</t>
  </si>
  <si>
    <t>Администрация, комиссия ПДН и ЗП</t>
  </si>
  <si>
    <t>Специалист по работе с населением</t>
  </si>
  <si>
    <t>Администрация, юридический отдел</t>
  </si>
  <si>
    <t>МКУ "Управление по ОДА",                                              МАУ "Информцентр"</t>
  </si>
  <si>
    <t>МАУ "Информцентр"</t>
  </si>
  <si>
    <t>Обеспечение деятельности администрации Печенгского муниципального округа</t>
  </si>
  <si>
    <t>Оказание услуг и работ по обеспечению деятельности администрации Печенгского муниципального округа</t>
  </si>
  <si>
    <t>Осуществление обеспечения совещаний, мероприятий в рамках возложенных полномочий, прием представителей и дегешаций</t>
  </si>
  <si>
    <t>Проведение мониторинга и экспертизы правовых актов</t>
  </si>
  <si>
    <t>Аудит текущих кадровых процессов; формирование кадрового резерва</t>
  </si>
  <si>
    <t>Обучение сотрудников, обновление и совершенствование имеющихся знаний в связи с повышением требований к уровню квалификации</t>
  </si>
  <si>
    <t>Обеспечение работоспособности средств компьтерной, вычислительной, копировально-множительной техники</t>
  </si>
  <si>
    <t>Обеспечение функционирования программы АРМ "Муниципал"</t>
  </si>
  <si>
    <t>Соглашение не подписано</t>
  </si>
  <si>
    <t>Создание, эксплуатация, развитие и обеспечение эффективного и надежного функционирования информационных систем</t>
  </si>
  <si>
    <t>Выполнение работ и услуг, связанных с государственной регистрацией актов гражданского состояния</t>
  </si>
  <si>
    <t>Организация и обеспечение деятельности административной комиссии</t>
  </si>
  <si>
    <t>Организация ведения, формирование и хранение дел об административных правонарушениях</t>
  </si>
  <si>
    <t>Ведение и актуализация банка данных на граждан, подлежащих воинскому учету, взаимодействие с организациями, предприятиями, учреждениями; уточнение и сверка данных</t>
  </si>
  <si>
    <t>Обеспечение работ по формированию первичных списков кандидатов в присяжные заседатели, актуали зация списков кандидатов в присяжные заседатели федеральных судов общей юрисдикции в РФ</t>
  </si>
  <si>
    <t>Профилактическая и индивидуальная работа с несовершеннолетними и семьями; рассмотрение дел об административных правонарушениях</t>
  </si>
  <si>
    <t>Выявление и учет детей, оставшихся без попечения родителей; работа с кандитами в опекуны/попечители; контрольь за условиями жизни подопечного</t>
  </si>
  <si>
    <t>Выявление и учет граждан, нуждающихся в опеке/попечительстве; взаимодействие с медицинскими учреждениями, социальными службами, судами</t>
  </si>
  <si>
    <t>Обеспечение формирования, исполнения утвержденного плана по противодействию коррупции</t>
  </si>
  <si>
    <t xml:space="preserve">Опубликование, в соответствии с законодательством, нормативных правовых актов ОМСУ Печенгского округа, объявлений, информации </t>
  </si>
  <si>
    <t>Издание газеты "Печенга"; опубликование нормативных правовых актов, размещение материалов о наиболее значимых событиях и мероприятиях, происходящих в Печенгском округе</t>
  </si>
  <si>
    <t>Выполнение работ и услуг, направленных на содержание и обслуживание имущества, находящегося в оперативном управлении муниципальных учреждений Печенгского муниципального округа</t>
  </si>
  <si>
    <t>Мероприятие "Содержание автомобильных дорог общего пользования местного значения, городских площадей и проездов"</t>
  </si>
  <si>
    <t>Мероприятие "Выполнение работ по карточному (ямочному) ремонту</t>
  </si>
  <si>
    <t>Мероприятие "Выполнение работ по нанесению дорожной разметки на автомобильных дорогах общего пользования местного значения"</t>
  </si>
  <si>
    <t>Мероприятие "Выполнение работ по обустройству автомобильных дорог общего пользования местного значения дорожными знаками"</t>
  </si>
  <si>
    <t>Мероприятие "Выполнение работ по ремонту дорог общего пользования местного значения"</t>
  </si>
  <si>
    <t>Мероприятие "Выполнение работ по ремонту дорог общего пользования местного значения в рамках реализации мероприятий планов социального развития экономического роста субъектов РФ Арктической зоны РФ"</t>
  </si>
  <si>
    <t>Мероприятие "Разработка проекта содержания автомобильных дорог и определения нормативов финансовых затрат на содержание, ремонт и капитальный ремонт автомобильных дорог общего пользования местного значения"</t>
  </si>
  <si>
    <t>Мероприятие "Разработка программы комплексного развития транспортной инфраструктуры"</t>
  </si>
  <si>
    <t>Мероприятие "Оценка технического состояния автомобильных дорог общего пользования местного значения"</t>
  </si>
  <si>
    <t>Эксплуатационное содержание автомобильных дорог общего пользования местного значения в соответствии с требованиями стандартов, норм и правил</t>
  </si>
  <si>
    <t>Карточный (ямочный) ремонт автомобильных дорог общего пользования местного значения в целях обеспечения безопасности дорожного движения на автомобильных дорогах общего пользования местного значения</t>
  </si>
  <si>
    <t>Нанесение дорожной разметки на автомобильных дорогах общего пользования местного значения в целях обеспечения безопасности дорожного движения на автомобильных дорогах общего пользования местного значения</t>
  </si>
  <si>
    <t>Обустройство автомобильных дорог общего пользования местного значения дорожными знаками в целях обеспечения безопасности дорожного движения на автомобильных дорогах общего пользования местного значения</t>
  </si>
  <si>
    <t>Проведение ремонтов автомобильных дорог общего пользования местного значения</t>
  </si>
  <si>
    <t>Ремонт автомобильной дороги общего пользования местного значения: нп. Спутник, поворот с федеральной трассы М-18 до жилого дома " 18 по ул. Новая</t>
  </si>
  <si>
    <t>Установление стандарта содержания автомобильных дорог общего пользования местного значения и  определения объемов бюджетных ассигнований на капитальный ремонт, ремонт, содержание автомобильных дорог общего пользования местного значения</t>
  </si>
  <si>
    <t>Комплексное стратегическое планирование, направленное на совершенствование транспортной си стемы с целью обеспечения безопасности, высокого качества и эффективности перевозок, ьеспрепятственного доступа к транспортной инфраструктуре и развития дорожной сети</t>
  </si>
  <si>
    <t xml:space="preserve">Определения соответствия транспортно-эксплуатационных характеристик автомобильных дорог общего пользования местного значения требованиям техническим регламентов </t>
  </si>
  <si>
    <t>Выполнение работ           в 3 кв. 2026</t>
  </si>
  <si>
    <t>МБУ "НДС",        МБУ "РЭС"</t>
  </si>
  <si>
    <t>МКУ "УБиР"</t>
  </si>
  <si>
    <t>Заключен муниципальный контракт (нп. Спутник)</t>
  </si>
  <si>
    <t>Заключен муниципальный контракт (Никель, Гвардейский, 33-37); направлены документы на аукцион (дорога Бредова,9- Спортивная,5)</t>
  </si>
  <si>
    <t>Выполнение работ август 2026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</si>
  <si>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"Повышение уровня эффективности энергопотребления в муниципальном секторе"</t>
    </r>
  </si>
  <si>
    <t>Мероприятие "Соблюдение установленных лимитов потребления энергоресурсов муниципальным учреждением"</t>
  </si>
  <si>
    <t>Мероприятие "Разработка программ в области энергосбережения и повышения энергетической эффективности"</t>
  </si>
  <si>
    <t>Мероприятие "Предоставление деклараций о потреблении энергетических ресурсов"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</si>
  <si>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"Повышение уровня эффективности энергопотребления в муниципальном жилищном фонде"</t>
    </r>
  </si>
  <si>
    <t>Мероприятие "Возмещение затрат гражданам, проживающим в муниципальных помещениях, на установку индивидуальных приборов учёта энергетических ресурсов"</t>
  </si>
  <si>
    <t xml:space="preserve">Мероприятие "Установка приборов учета энергетических ресурсов в незаселенные жилые помещения" </t>
  </si>
  <si>
    <t>ОС и ЖКХ, муниципальные учреждения</t>
  </si>
  <si>
    <t>муниципальные учреждения</t>
  </si>
  <si>
    <t>Рациональное и эффективное использование энергоресурсов и бюджетных средств, обоснованность планирования расходов по оплате коммунальных услуг муниципальными учреждениями</t>
  </si>
  <si>
    <t>Снижение объемов потребления энергетических ресурсов муниципальными учреждениями</t>
  </si>
  <si>
    <t>Исполнение требований российского законодательства по предоставлению декларации о потреблении энергетических ресурсов</t>
  </si>
  <si>
    <t>Оснащение приборами учета используемых энергетических ресурсов в муниципальном жилом фонде по заявлениям нанимателей</t>
  </si>
  <si>
    <t xml:space="preserve">Оснащение приборами учета используемых энергетических ресурсов в пустующем муниципальном жилом фонде </t>
  </si>
  <si>
    <t>Всего по ГРБС Отдел образования администрации Печенгского муниципального округа</t>
  </si>
  <si>
    <t>Направление (подпрограмма) 1 «Выполнение условий для устойчивого исполнения бюджета округа»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</si>
  <si>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"Организация и совершенствование бюджетного процесса в Печенгском муниципальном округе"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</si>
  <si>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"Повышение гибкости долговой политики Печенгского муниципального округа"</t>
    </r>
  </si>
  <si>
    <t>Мероприятие "Обеспечение эффективности управления муниципальным долгом"</t>
  </si>
  <si>
    <t>Направление (подпрограмма) 2 «Повышение качества ведения учета и составления отчетности"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</si>
  <si>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"Обеспечение бухгалтерского обслуживания"</t>
    </r>
  </si>
  <si>
    <t>Мероприятие "Обеспечение деятельности муниципальных учреждений (в части предоставления субсидий муниципальному бюджетному учреждению)"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</si>
  <si>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"Осуществление внутреннего финансового контроля и контроля за соблюдением законодательства в сфере закупок товаров, работ, услуг для обеспечения муниципальных нужд"</t>
    </r>
  </si>
  <si>
    <t>Мероприятие "Предупреждение и пресечение финансовых нарушений в процессе финансово-хозяйственной деятельности учреждений, ГРБС, финансовый аудит"</t>
  </si>
  <si>
    <t>Финансове управление,                        КРО,                                               МБУ "ЦБ"</t>
  </si>
  <si>
    <t>МБУ "ЦБ",              КРО</t>
  </si>
  <si>
    <t>МКУ "ЦБ"</t>
  </si>
  <si>
    <t>Финансовое управление,                       МБУ "ЦБ",                  КРО</t>
  </si>
  <si>
    <t>Оценка долговой устойчивости Печенгского муниципального округа по итогам финансовго года прогнозируется высокая. Отношение муниципального долга муниципальногоокруга к доходам бюджета округа без учета объема безвозмездных поступлений (&lt;=27%)</t>
  </si>
  <si>
    <t>Оплата процентов по реструктуризированным кредитам осуществляетс по сроку 15.12.2026 года согласно заключенных соглашений</t>
  </si>
  <si>
    <t>Создана и функционирует в Печенгском муниципальном округе Централизованная бухгалтерия, обслуживающая учреждения муниципальной сети. Повышение качества ведения бухгалтерского учета и составление отчетности на основе единой методологии, унификации и стандартизации учетных процессов</t>
  </si>
  <si>
    <t>Финансовое обеспечение выполнения муниципального задания МБУ "ЦБ", предоставление целевых субсидий</t>
  </si>
  <si>
    <t>Кассовый расчход осуществляется в соответствии с утвержденным кассовым планом выплат</t>
  </si>
  <si>
    <t xml:space="preserve">Обеспечение соблюдения бюджетного законодательства РФ и иных нормативных правовых актов, регулирующих бюджеьные отношения в Печенгском муниципальном округе </t>
  </si>
  <si>
    <t>Проверки осуществляются согласно утвержденного плана контрольных мероприятий</t>
  </si>
  <si>
    <t>Финансовое управление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</si>
  <si>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"Мероприятия по обеспечению благоприятной окружающей среды и экологического благополучия"</t>
    </r>
  </si>
  <si>
    <t>Мероприятие "Создание и ремонт контейнерных площадок для накопления твердых коммунальных отходов"</t>
  </si>
  <si>
    <t>Мероприятие "Организация вывоза мусора с территорий общего пользования"</t>
  </si>
  <si>
    <t>Мероприятие "Ликвидация объекта накопленного вреда окружающей среде "Санкционированная свалка на территории пгт. Никель Мурманской области"</t>
  </si>
  <si>
    <t>Мероприятие "Эвакуация с дворовых территорий бесхозяйного (брошенного) транспорта"</t>
  </si>
  <si>
    <t>Мероприятие "Организация мероприятий при  осуществлении деятельности по обращению животных без владельцев"</t>
  </si>
  <si>
    <t>2.2.1.</t>
  </si>
  <si>
    <t>Мероприятие "Актуализация программы комплексного развития системы коммунальной инфраструктуры"</t>
  </si>
  <si>
    <t>2.3.3.</t>
  </si>
  <si>
    <t>2.3.4.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</si>
  <si>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"Формирование современной городской среды"</t>
    </r>
  </si>
  <si>
    <t>Мероприятие "Благоустройство общественных территорий"</t>
  </si>
  <si>
    <t>Мероприятие "Благоустройство дворовых территорий многоквартирных домов"</t>
  </si>
  <si>
    <t>Мероприятие "Благоустройство дворовых территорий в рамках реализации мероприятий планов социального развития экономического роста субъектов РФ Арктической зоны РФ"</t>
  </si>
  <si>
    <t>Мероприятие "Ямочный ремонт дворовых проездов на территории Печенгского муниципального округа"</t>
  </si>
  <si>
    <t>2.4.2.</t>
  </si>
  <si>
    <t>2.4.3.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</si>
  <si>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4</t>
    </r>
    <r>
      <rPr>
        <sz val="9"/>
        <color theme="1"/>
        <rFont val="Times New Roman"/>
        <family val="1"/>
        <charset val="204"/>
      </rPr>
      <t xml:space="preserve"> "Комплексное благоустройство и содержание городской среды"</t>
    </r>
  </si>
  <si>
    <t>Мероприятие "Повышение привлекательности объектов благоустройства"</t>
  </si>
  <si>
    <t>Мероприятие "Создание, благоустройство и обслуживание инфраструктуры для комфортного развития детей, молодежи"</t>
  </si>
  <si>
    <t>Мероприятие "Техническое обслуживание и устройство наружного освещения, оплата электроэнергии наружного освещения"</t>
  </si>
  <si>
    <t>2.5.1.</t>
  </si>
  <si>
    <t>2.5.2.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</si>
  <si>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5</t>
    </r>
    <r>
      <rPr>
        <sz val="9"/>
        <color theme="1"/>
        <rFont val="Times New Roman"/>
        <family val="1"/>
        <charset val="204"/>
      </rPr>
      <t xml:space="preserve"> "Реализация проекта "Работа рядом!""</t>
    </r>
  </si>
  <si>
    <t>Мероприятие "Организация трудовых бригад на территории Печенгского муниципального округа"</t>
  </si>
  <si>
    <t>Мероприятие "Организация временных общественно полезных работ"</t>
  </si>
  <si>
    <t>2.6.1.</t>
  </si>
  <si>
    <t>2.6.2.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</si>
  <si>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6</t>
    </r>
    <r>
      <rPr>
        <sz val="9"/>
        <color theme="1"/>
        <rFont val="Times New Roman"/>
        <family val="1"/>
        <charset val="204"/>
      </rPr>
      <t xml:space="preserve"> "Обеспечение деятельности и выполнение функций в сфере благоустройства подведомственными учреждениями адмиснистрации Печенгского муниципального округа"</t>
    </r>
  </si>
  <si>
    <t>Мероприятие "Обеспечение функционирования МКУ "УБиР"</t>
  </si>
  <si>
    <t>3.7.2.</t>
  </si>
  <si>
    <r>
      <rPr>
        <b/>
        <sz val="9"/>
        <color theme="1"/>
        <rFont val="Times New Roman"/>
        <family val="1"/>
        <charset val="204"/>
      </rPr>
      <t>Комплекс процессных мероприятий 7</t>
    </r>
    <r>
      <rPr>
        <sz val="9"/>
        <color theme="1"/>
        <rFont val="Times New Roman"/>
        <family val="1"/>
        <charset val="204"/>
      </rPr>
      <t xml:space="preserve"> "Организация ритуальных услуг и содержание мест захоронения"</t>
    </r>
  </si>
  <si>
    <t>Мероприятие "Содежание мест захоронения (кладбищ), ритуальные услуги"</t>
  </si>
  <si>
    <t>Мероприятие "Возмещение расходов по гарантированному перечню услуг по погребению"</t>
  </si>
  <si>
    <t>ОС и ЖКХ,                      МБУ "РЭС",                  МБУ "НДС",           МКУ "УБиР",          КУИ, ОРН</t>
  </si>
  <si>
    <t>ОС и ЖКХ,                                        МБУ "НДС",                     КУИ</t>
  </si>
  <si>
    <t>МБУ "НДС"</t>
  </si>
  <si>
    <t>МБУ "РЭС",               МБУ "НДС",                   МКУ "УБиР"</t>
  </si>
  <si>
    <t>ОС и ЖКХ,                                  МБУ "РЭС",               МБУ "НДС",                   МКУ "УБиР"</t>
  </si>
  <si>
    <t>МБУ "РЭС",               МБУ "НДС"</t>
  </si>
  <si>
    <t>МБУ "РЭС",       МБУ "НДС"</t>
  </si>
  <si>
    <t>МБУ "РЭС",       МБУ "НДС",         ОРН</t>
  </si>
  <si>
    <t>Обустройство пяти контейнерных площадок в соответствии с требованиями санитарных норм и правил</t>
  </si>
  <si>
    <t>Вывоз мусора с мест массового отдыха граждан ("Первый мост" пгт. Никель)</t>
  </si>
  <si>
    <t>Вывоз мусора с мест массового отдыха граждан ("Первый мост" пгт. Никель), договор заключен</t>
  </si>
  <si>
    <t>Ликвидация санкционированной свалки в пгт. Никель в целях улучшения экологической обстановки на территории Печенгского округа</t>
  </si>
  <si>
    <t>Разработка проектно-сметной документации, и на экспертизу</t>
  </si>
  <si>
    <t>2026 год</t>
  </si>
  <si>
    <t>Устранение помех движению транспорта и пешеходов, стабилизация экологической ситуации на терртории округа</t>
  </si>
  <si>
    <t>Создание благоприятных, комфортных и безопасных условий для жизни и здоровья населения за счет сокращения численности животных без владельцев</t>
  </si>
  <si>
    <t>Заключено три муниципальных контракта</t>
  </si>
  <si>
    <t>Подготовка документации на аукцион</t>
  </si>
  <si>
    <t>Повышение уровня комфортности городской среды, повышение доступности общественных территорий маломобильным гражданам</t>
  </si>
  <si>
    <t>Повышение уровня комфортности проживания в МКД путем благоустройства придомовых территорий</t>
  </si>
  <si>
    <t>Выполнение работ с 01.06.2026</t>
  </si>
  <si>
    <t>Благоустройство дворовых территорий: пгт. Печенга - 11 шт.; ж/д ст. Печенга - 4 шт., нп. Луостари - 10 шт., нп. Спутник - 4 шт.</t>
  </si>
  <si>
    <t>Заключены муниципальные контракты на 14 дворовых территорий</t>
  </si>
  <si>
    <t>Выполнение работ по ямочному ремонту в пгт. Никель, ул. Бредова, д.  13</t>
  </si>
  <si>
    <t>Муниципальный контракт заключен</t>
  </si>
  <si>
    <t>Выполнение работ во 2 кв. 2026 года</t>
  </si>
  <si>
    <t>Обустройство пешеходных маршрутов, тротуаров, лестничных спесков, озеленение территорий</t>
  </si>
  <si>
    <t>Заключены два муниципальных контракта</t>
  </si>
  <si>
    <t>Создание условий для организации активного отдыха и укрепления здоровья детей и молодежи</t>
  </si>
  <si>
    <t>Подготовлена документация на аукцион,- детские и спортивные площадки</t>
  </si>
  <si>
    <t>Устройство наружного освещения, обслуживание и улучшение технического состояния электросетей уличного освещения</t>
  </si>
  <si>
    <t>Привлечение граждан к выполнению временных сезонных работ</t>
  </si>
  <si>
    <t>Организация трудовых бригад</t>
  </si>
  <si>
    <t>Привлечено 35 человек</t>
  </si>
  <si>
    <t>Мероприятие "Предоставление муниципальных услуг (работ) в сфере благоустройства"</t>
  </si>
  <si>
    <t>Обеспечение деятельности муниципальных учреждений по осуществлению содержания объектов благоустройства</t>
  </si>
  <si>
    <t>Обеспечение функционирования муниципального казенного учреждения по осуществлению деятельности в сфере благоустройства</t>
  </si>
  <si>
    <t>Текущее содержание мест захоронения на территории муниципального округа</t>
  </si>
  <si>
    <t>Обеспечение выплат по гарантированному перечню услуг по погребению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</si>
  <si>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 Отдел культуры, спорта и молодежной политики администрации Печенгского муниципального округа  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</si>
  <si>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«Развитие культурного потенциала жителей Печенгского муниципального округа"</t>
    </r>
  </si>
  <si>
    <t>Мероприятие "Обеспечение деятельности учреждений культуры и образования в сфере культуры"</t>
  </si>
  <si>
    <t>Мероприятие "Развитие творческого потенциала и организация досуга населения"</t>
  </si>
  <si>
    <t>Мероприятие "Обновление инфрастуктуры муниципальных учреждений в сфере культуры"</t>
  </si>
  <si>
    <r>
      <rPr>
        <b/>
        <sz val="9"/>
        <color theme="1"/>
        <rFont val="Times New Roman"/>
        <family val="1"/>
        <charset val="204"/>
      </rPr>
      <t>Комплекс проектных мероприятий 2</t>
    </r>
    <r>
      <rPr>
        <sz val="9"/>
        <color theme="1"/>
        <rFont val="Times New Roman"/>
        <family val="1"/>
        <charset val="204"/>
      </rPr>
      <t xml:space="preserve"> «Модернизация имущественного комплекса муниципальных учреждений"</t>
    </r>
  </si>
  <si>
    <t>Мероприятие "Разработка проектно-сметной документации на реконструкцию здания МБУК "Центр культуры Печенгского муниципального округа", расположенного по адресу: Мурманская область, пгт. Никель, ул. Октябрьская, д. 1 (ДК "Восход")"</t>
  </si>
  <si>
    <t>Отдел КСиМП, подведомственные отделу КСиМП учреждения</t>
  </si>
  <si>
    <t>МБУК "ЦКПМО"</t>
  </si>
  <si>
    <t>Обеспечение оказание муниципальных услуг (выполнения работ) муниципальными учреждениями, подведомственнми отделу КСиМП, в том числе предоставление субсидии на выполнение муниципального задания</t>
  </si>
  <si>
    <t>Организация проведения конкурсов, фестивалей, концертов, культурно-массовых мероприятий, обеспечение участия в региональных, всероссийских и международных конкурсах, фестивалях</t>
  </si>
  <si>
    <t>Организация проведения конкурсов, фестивалей, концертов, культурно-массовых мероприятий</t>
  </si>
  <si>
    <t>Проведение текущих ремонтов учреждений, подведомственных отделу КСиМП, повышение материально-технического оснащения учреждений подведомственных КСиМП</t>
  </si>
  <si>
    <t>Наличие разработанной ПСД на реконструкцию здания МБУК "Центр культуры Печенгского муниципального округа" (пгт. Никель, ул.Октябрьская, д.1)</t>
  </si>
  <si>
    <t>Выполнение работ во 2 кв.2026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</si>
  <si>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«Молодежные центры - точка притяжения и первый шаг к мечте</t>
    </r>
  </si>
  <si>
    <t>Мероприятие "Реализация услуг в сфере молодежной политики"</t>
  </si>
  <si>
    <t>Мероприятие "Развитие и реализация потенциала у молодежи"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</si>
  <si>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«Реализация приоритетных направлений в сфере молодежной политики"</t>
    </r>
  </si>
  <si>
    <t>Мероприятие "Патриотическое воспитание и пропаганда</t>
  </si>
  <si>
    <t>Мероприятие "Проведение мероприятий для молодежи"</t>
  </si>
  <si>
    <t>Отдел КСиМП, подведомственные отделу КСиМП учреждения, отдел образования, подведомственные отделу образования учреждения</t>
  </si>
  <si>
    <t>подведомственные отделу КСиМП учреждения</t>
  </si>
  <si>
    <t>Предоставление муниципальных услуг подведомственными учреждениями</t>
  </si>
  <si>
    <t>Организация и проведение конкурсов, форумов, фестивалей, мероприятий</t>
  </si>
  <si>
    <t>Организация и проведение конкурсов, мероприятий</t>
  </si>
  <si>
    <t>Организация и проведение мероприятий, соревновний, направленных на патриотическое воспитание молодежи, организация поездок</t>
  </si>
  <si>
    <t>Организация и проведение мероприятий, конкурсов для молодежи</t>
  </si>
  <si>
    <t>Муниципальная программа "Экономический потенциал" на 2026-2028 годы</t>
  </si>
  <si>
    <t>Муниципальная программа "Муниципальные финансы" на 2026-2028 годы</t>
  </si>
  <si>
    <t>Муниципальная программа "Физическая культура и спорт"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</si>
  <si>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 Отдел образования администрации Печенгского муниципального округа  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</si>
  <si>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«Привлечение населения Печенгского муниципального округа к систематическим занятиям физической культурой и спортом"</t>
    </r>
  </si>
  <si>
    <t>Мероприятие "Обеспечение дополнительного образования детей и взрослых в сфере физической культуры и спорта, обеспечение доступа к объектам спорта"</t>
  </si>
  <si>
    <t>Мероприятие "Развитие спортивной инфраструктуры Печенгского муниципального округа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</si>
  <si>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«Развитие физической культуры и массового спорта"</t>
    </r>
  </si>
  <si>
    <t>Мероприятие "Организация и проведение соревнований, спортивно-массовых мероприятий, обеспечение участия спортсменов Печенгского муниципального округа в областных, общероссийских и международных соревнованиях"</t>
  </si>
  <si>
    <t>Отдел КСиМП,                                   отдел образования, МБУ ДО "ДЮСШ"</t>
  </si>
  <si>
    <t>Отдел образования, МБУ ДО "ДЮСШ"</t>
  </si>
  <si>
    <t>Обеспечение оказание услуг МБУ ДО "ДЮСШ"</t>
  </si>
  <si>
    <t>Проведение текущих ремонтов, повышение материально-технического оснощения МБУ ДО "ДЮСШ"</t>
  </si>
  <si>
    <t>Приобщение к здоровому образу жизни населения Печенгского муниципального округа. Проведение соревнований, спортивно-массовых мероприятий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</si>
  <si>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«Реализация мероприятий по строительству, реконструкции, модернизации и приобретению спортивных объектов Печенгского округа"</t>
    </r>
  </si>
  <si>
    <t>Мероприятие "Разработка проектно-сметной документации с прохождением государственной экспертизы на строительство канатной дороги в п. Никель (горнолыжный склон)</t>
  </si>
  <si>
    <t>Выполнение работ по разработке проектно-сметной документации с прохождением государственной экспертизы на строительство канатной дороги в п. Никель (горнолыжный склон)</t>
  </si>
  <si>
    <t>МБУ ДО "ДЮСШ"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</si>
  <si>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Администрация Печенгского муниципального округа  </t>
    </r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</si>
  <si>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Финансовое управление администрации Печенгского муниципального округа  </t>
    </r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</si>
  <si>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 Администрация Печенгского муниципального округа  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</si>
  <si>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«Проведение информационно-коммуникационной кампании по формированию и мотивированию к ведению здорового образа жизни среди населения Печенгского муниципального округа"</t>
    </r>
  </si>
  <si>
    <t>Мероприятие "Размещение информации по вопросам ведения здорового образа жизни в средствах массовой информации (официальное издание газета "Печенга"), сайт ОМСУ Печенгского муниципального округа, официальные аккаунты Печенгского муниципального округа в сети Интернет"</t>
  </si>
  <si>
    <t>Мероприятие "Информирование населения через средства массовой информации о вреде употребления никотиносодержащих изделий, по предупреждению последствий употребления алкоголя, наркотиков, летучих органических соединений, курительных смесей и их компонентов"</t>
  </si>
  <si>
    <t>Мероприятие "Разработка и распространение среди обучающихся и воспитанников общеобразовательных организаций информационных материалов (памятки, листовки, плакаты) по профилактике заболеваний и факторов риска их развития"</t>
  </si>
  <si>
    <t>Мероприятие "Распространение среди насления Печенгского муниципального округа обновленной санитарно-просветительской литературы по профилактике ХНИЗ и факторов риска их развития, предоставленной ЦОЗМП (плакаты, буклеты, памятки, листовки)"</t>
  </si>
  <si>
    <t>Мероприятие "Распространение среди насления Печенгского муниципального округа санитарно-просветительской литературы по профилактике артериальной гипертонии, предоставленной ЦОЗМП (плакаты, буклеты, памятки, листовки)"</t>
  </si>
  <si>
    <t>Мероприятие "Распространение среди насления Печенгского муниципального округа санитарно-просветительской литературы по популяции здорового питания, предоставленной ЦОЗМП (плакаты, буклеты, памятки)"</t>
  </si>
  <si>
    <t>Мероприятие "Подготовка и тиражирование информационных материалов по профилактике заболеваний репродуктивной сферы у мужчин, в том числе инфекций, передаваемых половым путем, для лиц подросткового возраста и мужчин репродуктивного возраста"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</si>
  <si>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2</t>
    </r>
    <r>
      <rPr>
        <sz val="9"/>
        <color theme="1"/>
        <rFont val="Times New Roman"/>
        <family val="1"/>
        <charset val="204"/>
      </rPr>
      <t xml:space="preserve"> «Осуществление профилактических мероприятий"</t>
    </r>
  </si>
  <si>
    <t>Мероприятие "Обеспечение проведения сезонной вакцинации от гриппа сотрудников ОМСУ и подведомственных учреждений"</t>
  </si>
  <si>
    <t>Мероприятие "Проведение диспансеризации муниципальных служащих"</t>
  </si>
  <si>
    <t>Мероприятие "Обеспечение прохождения сотрудников подведомственных учреждений в прохождении профилактических осмотров и диспансеритзации"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</si>
  <si>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"Создание благоприятных условий в целях привлечения медицинских работников для работы в медицинских организациях"</t>
    </r>
  </si>
  <si>
    <t>Мероприятие "Подбор и предоставление жилых помещений (квартир) прибывшим медицинским работникам на основании поступивших обращений"</t>
  </si>
  <si>
    <t>Отдел образования, Отдел КСиМП, Печенгская ЦРБ</t>
  </si>
  <si>
    <t>Отдел КСиМП, Печенгская ЦРБ</t>
  </si>
  <si>
    <t>Отдел образования, Отдел КСиМП</t>
  </si>
  <si>
    <t>Отдел образования, Печенгская ЦРБ</t>
  </si>
  <si>
    <t>Печенгская ЦРБ</t>
  </si>
  <si>
    <t>Администрация, сектор муниципальной службы и кадров, ОС и ЖКХ, подведомственные учреждения</t>
  </si>
  <si>
    <t>Администрация, сектор муниципальной службы и кадров,                ОС и ЖКХ,                            Отдел образования,                           Отдел КСиМП,                             Печенгская ЦРБ</t>
  </si>
  <si>
    <t>Администрация, сектор муниципальной службы и кадров, подведомственные учреждения, Печенгская ЦРБ</t>
  </si>
  <si>
    <t>Проведение информационно-коммуникационной кампании по формированию здорового образа жизни, формирование единого и доверительного информационного поля</t>
  </si>
  <si>
    <t>Планирование, подбор медицинской организации для прохождения плановой диспансеризации муниципальных служащих</t>
  </si>
  <si>
    <t>Информирование, вовлечение, организация проведения сезонной вакцинации на рабочих местах</t>
  </si>
  <si>
    <t>Выполнение работ в 3 кв. 2026 года</t>
  </si>
  <si>
    <t>Информирование, вовлечение сотрудников в прохождение профилактических осмотров</t>
  </si>
  <si>
    <t>Муниципальная программа "Образование"                                                                                  на 2026-2028 годы</t>
  </si>
  <si>
    <t>Муниципальная программа "Обеспечение социальной стабильности"                                                      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</si>
  <si>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Отдел образования администрации Печенгского муниципального округа</t>
    </r>
  </si>
  <si>
    <t>Муниципальная программа "Культура"                                                          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</si>
  <si>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Отдел образования администарции Печенгского муниципального округа</t>
    </r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</si>
  <si>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Отдел культуры, спорта и молодежной политики администарции Печенгского муниципального округа</t>
    </r>
  </si>
  <si>
    <t>Муниципальная программа "Обеспечение общественного порядка и безопасности населения"                                      на 2026-2028 годы</t>
  </si>
  <si>
    <t>Муниципальная программа "Комфортная среда проживания"                                                                          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</si>
  <si>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Комитет по управлению имуществом администрации Печенгского муниципального округа</t>
    </r>
  </si>
  <si>
    <t xml:space="preserve">Администрация, сектор муниципальной службы и кадров, отдел ЗАГС, административная комиссия, ОПВУ, специалист по работе с населением, комиссия ПДН и ЗП, отдел образования, МКУ "ЦБ",                                            МКУ "Управление по ОДА", МАУ "Информцентр", ФИНУ, КУИ, МБУ "РЭС", юридический отдел администрации </t>
  </si>
  <si>
    <t>Муниципальная программа "Муниципальное управление: эффективный муниципалитет"                                                              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</si>
  <si>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Финансовое управление администрации Печенгского муниципального округа</t>
    </r>
  </si>
  <si>
    <t>Выявление и учет детей, оставшихся без попечения родителей; работа с кандитами в опекуны/попечители; контроль за условиями жизни подопечного</t>
  </si>
  <si>
    <t>Муниципальная программа "Молодежная политика и взаимодействие с общественными организациями в Печенгском муниципальном округе"                                            на 2026-2028 годы</t>
  </si>
  <si>
    <t>Сбор и мониторинг о потребностях в жилых помещениях</t>
  </si>
  <si>
    <t>Муниципальная программа "Энергосбережение и повышение энергоэффективности"                                   на 2026-2028 годы</t>
  </si>
  <si>
    <t>Муниципальная программа "Транспортная система"                                           на 2026-2028 годы</t>
  </si>
  <si>
    <t>Муниципальная программа "Муниципальное имущество и земельные ресурсы"                                          на 2026-2028 годы</t>
  </si>
  <si>
    <t>о ходе реализации мероприятий муниципальных программ Печенгского муниципального округа на 2026-2028 годы за 1 полугодие 2026 года</t>
  </si>
  <si>
    <r>
      <rPr>
        <b/>
        <sz val="9"/>
        <color theme="1"/>
        <rFont val="Times New Roman"/>
        <family val="1"/>
        <charset val="204"/>
      </rPr>
      <t>Комплекс проектных мероприятий 3</t>
    </r>
    <r>
      <rPr>
        <sz val="9"/>
        <color theme="1"/>
        <rFont val="Times New Roman"/>
        <family val="1"/>
        <charset val="204"/>
      </rPr>
      <t xml:space="preserve"> "Обновление молодежных пространств"</t>
    </r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</si>
  <si>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 Администрация Печенгского муниципального округа</t>
    </r>
  </si>
  <si>
    <r>
      <t xml:space="preserve">Направление (подпрограмма) 1 </t>
    </r>
    <r>
      <rPr>
        <sz val="9"/>
        <color theme="1"/>
        <rFont val="Times New Roman"/>
        <family val="1"/>
        <charset val="204"/>
      </rPr>
      <t>"Комплексное развитие отрасли культуры, дополнительного образования в сфере культуры и искусства"</t>
    </r>
  </si>
  <si>
    <t>Мероприятие "Модернизация библиотек в части комплектования книжных фондов"</t>
  </si>
  <si>
    <t>МБКПУ "Печенгское межпоселенческое библиотечное объединение"</t>
  </si>
  <si>
    <t>Заключен один договор на выполнение текущего ремонта</t>
  </si>
  <si>
    <t>Пополнение книжных фондов библиотек</t>
  </si>
  <si>
    <r>
      <rPr>
        <b/>
        <sz val="9"/>
        <color theme="1"/>
        <rFont val="Times New Roman"/>
        <family val="1"/>
        <charset val="204"/>
      </rPr>
      <t>Комплекс процессных мероприятий 3</t>
    </r>
    <r>
      <rPr>
        <sz val="9"/>
        <color theme="1"/>
        <rFont val="Times New Roman"/>
        <family val="1"/>
        <charset val="204"/>
      </rPr>
      <t xml:space="preserve"> «Сохранение, благоустройство и паспортизация памятников культурного наследия регионального значения"</t>
    </r>
  </si>
  <si>
    <t>Направление (подпрограмма) 2 "Наследие"</t>
  </si>
  <si>
    <t>Отдел КСиМП,                                    МБУ "РЭС"</t>
  </si>
  <si>
    <t>Мероприятие "Проведение работ по благоустройству территории воинского захоронения на русско-немецком кладбище в пгт. Печенга"</t>
  </si>
  <si>
    <t>Выполнение работ по благоустройству территории воинского захоронения на русско-немецком кладбище в пгт. Печенга</t>
  </si>
  <si>
    <t>Мероприятие "Проведение ремонтных работ на объекте культурного наследия "Памятник советским воинам - освободителям Печенги" нп. Лиинахамари</t>
  </si>
  <si>
    <t>Выполнение ремонтных работ памятника и восстановление ступеней</t>
  </si>
  <si>
    <t>Капитальный ремонт фасада здания молодежного пространства "Сопки" г. Заполярный</t>
  </si>
  <si>
    <t>Мероприятие "Капитальный ремонт фасада здания молодежных пространств "Сопки" г. Заполярный"</t>
  </si>
  <si>
    <t>Выполнение (да/нет/ частично)</t>
  </si>
  <si>
    <t>степень вып. мероприятий</t>
  </si>
  <si>
    <t>Мероприятие "Ремонт жилых помещений (квартир) в целях проживания прибывших тренеров-преподавателей"</t>
  </si>
  <si>
    <t>Проведение текущего ремонта квартир для проживания тренеров-преподавателей МБУ ДО "ДЮСШ"</t>
  </si>
  <si>
    <t>Проведен текущий ремонт квартир для проживания тренеров-преподавателей МБУ ДО "ДЮСШ"</t>
  </si>
  <si>
    <t>Отдел КСиМП,                         Отдел образования</t>
  </si>
  <si>
    <t>Отдел КСиМП,                                 Отдел образования</t>
  </si>
  <si>
    <t>Муниципальный долг на 01.07.2026 снизился и составляет 21 580 000,00 рублей или 1,08% от утвержденных налоговых и неналоговых доходов бюджета округа. Проценты за пользование кредитными средствами не оплачены.</t>
  </si>
  <si>
    <t>Выполнено четыре к общему числу запланированных контрольных мероприятий 10. Проведена ежегодная оценка качества финансового менежмента ГРБС, результаты опубликованы на сайте. Ссоблюдены установленные законодательством РФ требования о сроках и составе отчетности об исполнении бюджета округа за 2025 год, ежемесячной отчетности в 2026 году (без нарушений)</t>
  </si>
  <si>
    <t>Муниципальная программа "Укрепление общественного здоровья на территории Печенгского муниципального округа" на 2026-2028 годы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</si>
  <si>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Комитет по управлению имуществом Печенгского муниципального округа  </t>
    </r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</si>
  <si>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"Приведение в нормативное состояние сети автомобильных дорог общего пользования местного значения на территории Печенгского муниципального округа"</t>
    </r>
  </si>
  <si>
    <t>КУИ;                                      МБУ "НДС";                                         МБУ "РЭС";                             МКУ "УБиР"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</si>
  <si>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1</t>
    </r>
    <r>
      <rPr>
        <sz val="9"/>
        <color theme="1"/>
        <rFont val="Times New Roman"/>
        <family val="1"/>
        <charset val="204"/>
      </rPr>
      <t xml:space="preserve"> «Содержание и управление муниципальным имуществом и земельными ресурсами»</t>
    </r>
  </si>
  <si>
    <t>завершение строительства дома</t>
  </si>
  <si>
    <t>Окончание работ 30.08.2026</t>
  </si>
  <si>
    <t>заключен контракт на выполнение работ</t>
  </si>
  <si>
    <t xml:space="preserve">Заключен гражданско-правовой договор </t>
  </si>
  <si>
    <t>Выполнение работ в                                 3 кв. 2026</t>
  </si>
  <si>
    <t>подготовка документации</t>
  </si>
  <si>
    <t>объявлен конкурс "Край у северной границы"</t>
  </si>
  <si>
    <t>Мероприятие "Возмещение вреда, возникшего в результате образования несанкционированных навалов отходов на земельных участках"</t>
  </si>
  <si>
    <t>Возмещение вреда, причиненного окружающей среде, в связи с требованием Росприроднадзора</t>
  </si>
  <si>
    <t>МБУ "РЭС",                                              ОС и ЖКХ</t>
  </si>
  <si>
    <r>
      <rPr>
        <b/>
        <sz val="9"/>
        <color theme="1"/>
        <rFont val="Times New Roman"/>
        <family val="1"/>
        <charset val="204"/>
      </rPr>
      <t>Комплекс проектных мероприятий 2</t>
    </r>
    <r>
      <rPr>
        <sz val="9"/>
        <color theme="1"/>
        <rFont val="Times New Roman"/>
        <family val="1"/>
        <charset val="204"/>
      </rPr>
      <t xml:space="preserve"> "Предоставление субсидий юридическим лицам, осуществляющим деятельность по управлению МКД, в целях реализации инициативного проекта "Ремонт подъездов, замена окон, дверей, ремонт крылец"</t>
    </r>
  </si>
  <si>
    <t>Мероприятие "Реализация инициативных проектов"</t>
  </si>
  <si>
    <t>Выполнение работ по ремонту подъездов в многоквартирных домах</t>
  </si>
  <si>
    <t>МКУ "УБиР",                                   МБУ "НДС"</t>
  </si>
  <si>
    <r>
      <rPr>
        <b/>
        <sz val="9"/>
        <color theme="1"/>
        <rFont val="Times New Roman"/>
        <family val="1"/>
        <charset val="204"/>
      </rPr>
      <t>Комплекс процессных мероприятий 9</t>
    </r>
    <r>
      <rPr>
        <sz val="9"/>
        <color theme="1"/>
        <rFont val="Times New Roman"/>
        <family val="1"/>
        <charset val="204"/>
      </rPr>
      <t xml:space="preserve"> "Определение платы за содержание жилого помещения в многоквартирных домах"</t>
    </r>
  </si>
  <si>
    <t>2.9.1.</t>
  </si>
  <si>
    <t>Мероприятие "Определение платы за содержание жилого помещения в многоквартирных домах города Заполярный и нп. Лиинахамари Мурманской области на 2026 год"</t>
  </si>
  <si>
    <t>Выполнение мероприятий по определению платы за содержание жилого помещения в многоквартирных домах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</si>
  <si>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3</t>
    </r>
    <r>
      <rPr>
        <b/>
        <sz val="9"/>
        <color theme="1"/>
        <rFont val="Times New Roman"/>
        <family val="1"/>
        <charset val="204"/>
      </rPr>
      <t xml:space="preserve"> «Выполнение комплекса мер по сохранению, благоустройству и надлежащему содержанию мест захоронения"</t>
    </r>
  </si>
  <si>
    <r>
      <rPr>
        <b/>
        <u/>
        <sz val="9"/>
        <color theme="1"/>
        <rFont val="Times New Roman"/>
        <family val="1"/>
        <charset val="204"/>
      </rPr>
      <t xml:space="preserve">Направление (подпрограмма) 4 </t>
    </r>
    <r>
      <rPr>
        <b/>
        <sz val="9"/>
        <color theme="1"/>
        <rFont val="Times New Roman"/>
        <family val="1"/>
        <charset val="204"/>
      </rPr>
      <t>«Устойчивое и надежное функционирование систем коммунальной инфраструктуры"</t>
    </r>
  </si>
  <si>
    <r>
      <rPr>
        <b/>
        <sz val="9"/>
        <color theme="1"/>
        <rFont val="Times New Roman"/>
        <family val="1"/>
        <charset val="204"/>
      </rPr>
      <t>Комплекс проектных мероприятий 8</t>
    </r>
    <r>
      <rPr>
        <sz val="9"/>
        <color theme="1"/>
        <rFont val="Times New Roman"/>
        <family val="1"/>
        <charset val="204"/>
      </rPr>
      <t xml:space="preserve"> "Подготовка объектов жилищно-коммунального хозяйства к работе в отопительный период"</t>
    </r>
  </si>
  <si>
    <t>Мероприятие "Предоставление субсидии МУП "Тепловые сети" на выполнение работ по капитальному ремонту участка трубопровода тепловой сети"</t>
  </si>
  <si>
    <t>4.8.3.</t>
  </si>
  <si>
    <t>Мероприятие "Актуализация схемы теплоснабжения, водоснабжения и водоотведения Печенгского муниципального округа"</t>
  </si>
  <si>
    <t>Предоставление субсидии МУП "Тепловые сети" на выполнение работ по капитальному ремонту участка трубопровода тепловой сети</t>
  </si>
  <si>
    <t>Исполнение требований российского законодательства в сфере теплоснабжения в части ежегодной актуализации схемы теплоснабжения Печенгского муниципального округа, схем водоснабжения и водоотведения</t>
  </si>
  <si>
    <t>Исполнение пункта 4 Требований к программам комплексного развития систем коммунальной инфраструктуры поселений, муниципальных округов, городских округов, утвержденных постановлением РФ от 14.06.2013 № 502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</si>
  <si>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1</t>
    </r>
    <r>
      <rPr>
        <b/>
        <sz val="9"/>
        <color theme="1"/>
        <rFont val="Times New Roman"/>
        <family val="1"/>
        <charset val="204"/>
      </rPr>
      <t xml:space="preserve"> «Экологическая безопасность и окружающая среда"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</si>
  <si>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1</t>
    </r>
    <r>
      <rPr>
        <b/>
        <sz val="9"/>
        <color theme="1"/>
        <rFont val="Times New Roman"/>
        <family val="1"/>
        <charset val="204"/>
      </rPr>
      <t xml:space="preserve"> «Развитие муниципальных учреждений образования»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</si>
  <si>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2</t>
    </r>
    <r>
      <rPr>
        <b/>
        <sz val="9"/>
        <color theme="1"/>
        <rFont val="Times New Roman"/>
        <family val="1"/>
        <charset val="204"/>
      </rPr>
      <t xml:space="preserve"> «Комфортное жилье и городская среда</t>
    </r>
  </si>
  <si>
    <t>3 квартал 2026 года</t>
  </si>
  <si>
    <t>Обустройство пяти контейнерных площадок, подготовка сметной документации</t>
  </si>
  <si>
    <t>В течение 2-3 кв. 2026 года</t>
  </si>
  <si>
    <t>Заключены договоры на 3 кв. Исполнительный лист услуги адвокату (по иску Гугушкина)</t>
  </si>
  <si>
    <t>МБУ "НДС",      МБУ "РЭС",               МКУ "УБиР"</t>
  </si>
  <si>
    <t>Оплачено три штрафа</t>
  </si>
  <si>
    <t>Субсидия ООО "Благоникель"</t>
  </si>
  <si>
    <t>Приобретен лестничный подъемник с интегрированным креслом</t>
  </si>
  <si>
    <r>
      <rPr>
        <u/>
        <sz val="9"/>
        <color theme="1"/>
        <rFont val="Times New Roman"/>
        <family val="1"/>
        <charset val="204"/>
      </rPr>
      <t>Всего по ГРБС</t>
    </r>
    <r>
      <rPr>
        <sz val="9"/>
        <color theme="1"/>
        <rFont val="Times New Roman"/>
        <family val="1"/>
        <charset val="204"/>
      </rPr>
      <t xml:space="preserve"> Отдел культуры, спорта и молодежной политики администрации Печенгского муниципального округа</t>
    </r>
  </si>
  <si>
    <t>Оплата штрафа</t>
  </si>
  <si>
    <t>Приобретение продукции в 3 кв. 2026 года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</si>
  <si>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2</t>
    </r>
    <r>
      <rPr>
        <b/>
        <sz val="9"/>
        <color theme="1"/>
        <rFont val="Times New Roman"/>
        <family val="1"/>
        <charset val="204"/>
      </rPr>
      <t xml:space="preserve"> «Профилактика правонарушений»</t>
    </r>
  </si>
  <si>
    <t>Исполнение мероприятия по необходимости</t>
  </si>
  <si>
    <r>
      <rPr>
        <b/>
        <sz val="9"/>
        <color theme="1"/>
        <rFont val="Times New Roman"/>
        <family val="1"/>
        <charset val="204"/>
      </rPr>
      <t>Комплекс проектных мероприятий 7</t>
    </r>
    <r>
      <rPr>
        <sz val="9"/>
        <color theme="1"/>
        <rFont val="Times New Roman"/>
        <family val="1"/>
        <charset val="204"/>
      </rPr>
      <t xml:space="preserve"> "Проведение капитального ремонта защитных сооружений гражданской обороны"</t>
    </r>
  </si>
  <si>
    <t>Приобритение в 3 кв.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</si>
  <si>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3</t>
    </r>
    <r>
      <rPr>
        <b/>
        <sz val="9"/>
        <color theme="1"/>
        <rFont val="Times New Roman"/>
        <family val="1"/>
        <charset val="204"/>
      </rPr>
      <t xml:space="preserve"> «Обеспечение защиты населения и территорий от чрезвычайных ситуаций»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</si>
  <si>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1</t>
    </r>
    <r>
      <rPr>
        <b/>
        <sz val="9"/>
        <color theme="1"/>
        <rFont val="Times New Roman"/>
        <family val="1"/>
        <charset val="204"/>
      </rPr>
      <t xml:space="preserve"> «Повышение безопасности дорожного движения и снижение дорожно-транспортного травматизма»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</si>
  <si>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4</t>
    </r>
    <r>
      <rPr>
        <b/>
        <sz val="9"/>
        <color theme="1"/>
        <rFont val="Times New Roman"/>
        <family val="1"/>
        <charset val="204"/>
      </rPr>
      <t xml:space="preserve"> «Противодействие терроризму и профилактика экстремизма»</t>
    </r>
  </si>
  <si>
    <t>Администрация, сектор муниципальной службы и кадров, МКУ "ЦБ", МКУ "Управление по ОДА",ФИНУ, КУИ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</si>
  <si>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2</t>
    </r>
    <r>
      <rPr>
        <b/>
        <sz val="9"/>
        <color theme="1"/>
        <rFont val="Times New Roman"/>
        <family val="1"/>
        <charset val="204"/>
      </rPr>
      <t xml:space="preserve"> «Положение детей-сирот в современной обществе»</t>
    </r>
  </si>
  <si>
    <t>Отдел образования, МБУ "РЭС",                                                    МБУ ДО ДДТ № 2, МБОУ СОШ № 5, МБУ "ЦБ", подведомственные отделу образования муниципальные учреждения</t>
  </si>
  <si>
    <t>Отдел образования, МБУ "РЭС",                                             МБУ ДО ДДТ № 2, МБОУ СОШ № 5, МБУ "ЦБ", подведомственные отделу образования муниципальные учреждения</t>
  </si>
  <si>
    <t>Планируется на 3 квартал 2026 года</t>
  </si>
  <si>
    <t>Подготовка проектной документации и выполнение инженерных изысканий. Ожидается положительное заключение экспертизы проектной документации</t>
  </si>
  <si>
    <t>Подготовка проектной документации. Ожидается положительное заключение экспертизы проектной документации</t>
  </si>
  <si>
    <t>Реализация в 3 кв. 2026</t>
  </si>
  <si>
    <t>Реализация в 3 кв.</t>
  </si>
  <si>
    <r>
      <rPr>
        <b/>
        <u/>
        <sz val="9"/>
        <color theme="1"/>
        <rFont val="Times New Roman"/>
        <family val="1"/>
        <charset val="204"/>
      </rPr>
      <t>Направление (подпрограмма) 2</t>
    </r>
    <r>
      <rPr>
        <b/>
        <sz val="9"/>
        <color theme="1"/>
        <rFont val="Times New Roman"/>
        <family val="1"/>
        <charset val="204"/>
      </rPr>
      <t xml:space="preserve"> "Создание безопасных и комфортных условий проживания граждан"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</si>
  <si>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1</t>
    </r>
    <r>
      <rPr>
        <b/>
        <sz val="9"/>
        <color theme="1"/>
        <rFont val="Times New Roman"/>
        <family val="1"/>
        <charset val="204"/>
      </rPr>
      <t xml:space="preserve"> «Эффективное  использование и содержание муниципальной собственности»</t>
    </r>
  </si>
  <si>
    <r>
      <t xml:space="preserve">Комплекс проектных мероприятий 3 </t>
    </r>
    <r>
      <rPr>
        <sz val="9"/>
        <color theme="1"/>
        <rFont val="Times New Roman"/>
        <family val="1"/>
        <charset val="204"/>
      </rPr>
      <t>"Проектирование, строительство  объектов"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</si>
  <si>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2</t>
    </r>
    <r>
      <rPr>
        <b/>
        <sz val="9"/>
        <color theme="1"/>
        <rFont val="Times New Roman"/>
        <family val="1"/>
        <charset val="204"/>
      </rPr>
      <t xml:space="preserve"> «Развитие туризма в Печенгском муниципальном округе»</t>
    </r>
  </si>
  <si>
    <r>
      <rPr>
        <b/>
        <u/>
        <sz val="9"/>
        <color theme="1"/>
        <rFont val="Times New Roman"/>
        <family val="1"/>
        <charset val="204"/>
      </rPr>
      <t>Направление (подпрограмма) 3</t>
    </r>
    <r>
      <rPr>
        <b/>
        <sz val="9"/>
        <color theme="1"/>
        <rFont val="Times New Roman"/>
        <family val="1"/>
        <charset val="204"/>
      </rPr>
      <t xml:space="preserve"> «Взаимодействие с СО НКО»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</si>
</sst>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5" formatCode="_-* #,##0.0\ _₽_-;\-* #,##0.0\ _₽_-;_-* &quot;-&quot;??\ _₽_-;_-@_-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7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5" xfId="0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8" fillId="0" borderId="1" xfId="0" applyFont="1" applyBorder="1"/>
    <xf numFmtId="0" fontId="5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3" fontId="2" fillId="0" borderId="1" xfId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top"/>
    </xf>
    <xf numFmtId="43" fontId="7" fillId="0" borderId="1" xfId="1" applyFont="1" applyBorder="1" applyAlignment="1">
      <alignment horizontal="right" vertical="center"/>
    </xf>
    <xf numFmtId="43" fontId="7" fillId="0" borderId="1" xfId="1" applyFont="1" applyBorder="1" applyAlignment="1">
      <alignment horizontal="right" vertical="top"/>
    </xf>
    <xf numFmtId="43" fontId="2" fillId="0" borderId="6" xfId="1" applyFont="1" applyBorder="1" applyAlignment="1">
      <alignment horizontal="right" vertical="center"/>
    </xf>
    <xf numFmtId="43" fontId="7" fillId="0" borderId="6" xfId="1" applyFont="1" applyBorder="1" applyAlignment="1">
      <alignment horizontal="right" vertical="center"/>
    </xf>
    <xf numFmtId="43" fontId="7" fillId="0" borderId="6" xfId="1" applyFont="1" applyBorder="1" applyAlignment="1">
      <alignment horizontal="right" vertical="top"/>
    </xf>
    <xf numFmtId="43" fontId="2" fillId="2" borderId="1" xfId="1" applyFont="1" applyFill="1" applyBorder="1" applyAlignment="1">
      <alignment horizontal="right" vertical="center" wrapText="1"/>
    </xf>
    <xf numFmtId="43" fontId="7" fillId="2" borderId="1" xfId="1" applyFont="1" applyFill="1" applyBorder="1" applyAlignment="1">
      <alignment horizontal="right" vertical="center" wrapText="1"/>
    </xf>
    <xf numFmtId="43" fontId="7" fillId="2" borderId="1" xfId="1" applyFont="1" applyFill="1" applyBorder="1" applyAlignment="1">
      <alignment horizontal="right" vertical="top" wrapText="1"/>
    </xf>
    <xf numFmtId="43" fontId="2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top"/>
    </xf>
    <xf numFmtId="0" fontId="5" fillId="0" borderId="7" xfId="0" applyFont="1" applyBorder="1" applyAlignment="1">
      <alignment vertical="top"/>
    </xf>
    <xf numFmtId="43" fontId="7" fillId="0" borderId="7" xfId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165" fontId="2" fillId="0" borderId="1" xfId="1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vertical="center"/>
    </xf>
    <xf numFmtId="43" fontId="2" fillId="3" borderId="1" xfId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top"/>
    </xf>
    <xf numFmtId="43" fontId="2" fillId="3" borderId="1" xfId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/>
    </xf>
    <xf numFmtId="43" fontId="7" fillId="2" borderId="2" xfId="1" applyFont="1" applyFill="1" applyBorder="1" applyAlignment="1">
      <alignment horizontal="right" vertical="top" wrapText="1"/>
    </xf>
    <xf numFmtId="43" fontId="7" fillId="0" borderId="2" xfId="1" applyFont="1" applyBorder="1" applyAlignment="1">
      <alignment horizontal="right" vertical="top"/>
    </xf>
    <xf numFmtId="165" fontId="7" fillId="0" borderId="7" xfId="1" applyNumberFormat="1" applyFont="1" applyBorder="1" applyAlignment="1">
      <alignment horizontal="center" vertical="top"/>
    </xf>
    <xf numFmtId="165" fontId="7" fillId="0" borderId="2" xfId="1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/>
    </xf>
    <xf numFmtId="0" fontId="5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/>
    </xf>
    <xf numFmtId="43" fontId="7" fillId="2" borderId="9" xfId="1" applyFont="1" applyFill="1" applyBorder="1" applyAlignment="1">
      <alignment horizontal="right" vertical="top" wrapText="1"/>
    </xf>
    <xf numFmtId="43" fontId="7" fillId="0" borderId="9" xfId="1" applyFont="1" applyBorder="1" applyAlignment="1">
      <alignment horizontal="right" vertical="top"/>
    </xf>
    <xf numFmtId="165" fontId="7" fillId="0" borderId="9" xfId="1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/>
    </xf>
    <xf numFmtId="43" fontId="2" fillId="3" borderId="4" xfId="1" applyNumberFormat="1" applyFont="1" applyFill="1" applyBorder="1" applyAlignment="1">
      <alignment horizontal="right" vertical="center"/>
    </xf>
    <xf numFmtId="43" fontId="2" fillId="3" borderId="1" xfId="1" applyNumberFormat="1" applyFont="1" applyFill="1" applyBorder="1" applyAlignment="1">
      <alignment horizontal="right" vertical="center"/>
    </xf>
    <xf numFmtId="43" fontId="2" fillId="3" borderId="1" xfId="1" applyNumberFormat="1" applyFont="1" applyFill="1" applyBorder="1" applyAlignment="1">
      <alignment horizontal="right" vertical="top"/>
    </xf>
    <xf numFmtId="43" fontId="2" fillId="0" borderId="1" xfId="1" applyNumberFormat="1" applyFont="1" applyBorder="1" applyAlignment="1">
      <alignment horizontal="right" vertical="center"/>
    </xf>
    <xf numFmtId="43" fontId="7" fillId="0" borderId="1" xfId="1" applyNumberFormat="1" applyFont="1" applyBorder="1" applyAlignment="1">
      <alignment horizontal="right" vertical="center" wrapText="1"/>
    </xf>
    <xf numFmtId="43" fontId="7" fillId="0" borderId="1" xfId="1" applyNumberFormat="1" applyFont="1" applyBorder="1" applyAlignment="1">
      <alignment horizontal="right" vertical="center"/>
    </xf>
    <xf numFmtId="43" fontId="7" fillId="0" borderId="1" xfId="1" applyNumberFormat="1" applyFont="1" applyBorder="1" applyAlignment="1">
      <alignment horizontal="right" vertical="top"/>
    </xf>
    <xf numFmtId="43" fontId="2" fillId="0" borderId="6" xfId="1" applyNumberFormat="1" applyFont="1" applyBorder="1" applyAlignment="1">
      <alignment horizontal="right" vertical="center"/>
    </xf>
    <xf numFmtId="43" fontId="7" fillId="0" borderId="6" xfId="1" applyNumberFormat="1" applyFont="1" applyBorder="1" applyAlignment="1">
      <alignment horizontal="right" vertical="center"/>
    </xf>
    <xf numFmtId="43" fontId="7" fillId="0" borderId="1" xfId="1" applyNumberFormat="1" applyFont="1" applyBorder="1" applyAlignment="1">
      <alignment horizontal="right" vertical="top" wrapText="1"/>
    </xf>
    <xf numFmtId="43" fontId="7" fillId="0" borderId="6" xfId="1" applyNumberFormat="1" applyFont="1" applyBorder="1" applyAlignment="1">
      <alignment horizontal="right" vertical="top"/>
    </xf>
    <xf numFmtId="43" fontId="2" fillId="2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/>
    </xf>
    <xf numFmtId="165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top"/>
    </xf>
    <xf numFmtId="0" fontId="5" fillId="3" borderId="4" xfId="0" applyFont="1" applyFill="1" applyBorder="1" applyAlignment="1">
      <alignment vertical="center"/>
    </xf>
    <xf numFmtId="43" fontId="2" fillId="3" borderId="1" xfId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top"/>
    </xf>
    <xf numFmtId="0" fontId="8" fillId="3" borderId="4" xfId="0" applyFont="1" applyFill="1" applyBorder="1" applyAlignment="1">
      <alignment vertical="center" wrapText="1"/>
    </xf>
    <xf numFmtId="43" fontId="2" fillId="3" borderId="4" xfId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wrapText="1"/>
    </xf>
    <xf numFmtId="43" fontId="2" fillId="2" borderId="1" xfId="1" applyFont="1" applyFill="1" applyBorder="1" applyAlignment="1">
      <alignment horizontal="right" vertical="center"/>
    </xf>
    <xf numFmtId="43" fontId="7" fillId="2" borderId="1" xfId="1" applyFont="1" applyFill="1" applyBorder="1" applyAlignment="1">
      <alignment horizontal="right" vertical="center"/>
    </xf>
    <xf numFmtId="0" fontId="5" fillId="0" borderId="4" xfId="0" applyFont="1" applyBorder="1" applyAlignment="1">
      <alignment vertical="top"/>
    </xf>
    <xf numFmtId="43" fontId="7" fillId="2" borderId="4" xfId="1" applyFont="1" applyFill="1" applyBorder="1" applyAlignment="1">
      <alignment horizontal="right" vertical="top" wrapText="1"/>
    </xf>
    <xf numFmtId="43" fontId="7" fillId="0" borderId="4" xfId="1" applyFont="1" applyBorder="1" applyAlignment="1">
      <alignment horizontal="right" vertical="top"/>
    </xf>
    <xf numFmtId="165" fontId="7" fillId="0" borderId="4" xfId="1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1" xfId="0" applyFont="1" applyBorder="1" applyAlignment="1"/>
    <xf numFmtId="43" fontId="7" fillId="0" borderId="1" xfId="1" applyFont="1" applyBorder="1" applyAlignment="1">
      <alignment horizontal="right"/>
    </xf>
    <xf numFmtId="165" fontId="7" fillId="0" borderId="1" xfId="1" applyNumberFormat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0" fontId="8" fillId="3" borderId="1" xfId="0" applyFont="1" applyFill="1" applyBorder="1" applyAlignment="1"/>
    <xf numFmtId="43" fontId="2" fillId="3" borderId="1" xfId="1" applyFont="1" applyFill="1" applyBorder="1" applyAlignment="1">
      <alignment horizontal="right"/>
    </xf>
    <xf numFmtId="0" fontId="8" fillId="0" borderId="4" xfId="0" applyFont="1" applyBorder="1" applyAlignment="1">
      <alignment vertical="center"/>
    </xf>
    <xf numFmtId="43" fontId="2" fillId="0" borderId="4" xfId="1" applyFont="1" applyBorder="1" applyAlignment="1">
      <alignment horizontal="right" vertical="center"/>
    </xf>
    <xf numFmtId="165" fontId="2" fillId="0" borderId="4" xfId="1" applyNumberFormat="1" applyFont="1" applyBorder="1" applyAlignment="1">
      <alignment horizontal="center" vertical="center"/>
    </xf>
    <xf numFmtId="43" fontId="7" fillId="0" borderId="2" xfId="1" applyFont="1" applyBorder="1" applyAlignment="1">
      <alignment horizontal="right"/>
    </xf>
    <xf numFmtId="43" fontId="7" fillId="2" borderId="1" xfId="1" applyFont="1" applyFill="1" applyBorder="1" applyAlignment="1">
      <alignment horizontal="right" vertical="top"/>
    </xf>
    <xf numFmtId="43" fontId="7" fillId="2" borderId="7" xfId="1" applyFont="1" applyFill="1" applyBorder="1" applyAlignment="1">
      <alignment horizontal="right" vertical="top"/>
    </xf>
    <xf numFmtId="0" fontId="7" fillId="0" borderId="4" xfId="0" applyFont="1" applyBorder="1" applyAlignment="1">
      <alignment wrapText="1"/>
    </xf>
    <xf numFmtId="0" fontId="5" fillId="3" borderId="1" xfId="0" applyFont="1" applyFill="1" applyBorder="1" applyAlignment="1">
      <alignment horizontal="center" vertical="top"/>
    </xf>
    <xf numFmtId="43" fontId="7" fillId="0" borderId="7" xfId="1" applyFont="1" applyBorder="1" applyAlignment="1">
      <alignment horizontal="center" vertical="top"/>
    </xf>
    <xf numFmtId="166" fontId="5" fillId="3" borderId="1" xfId="2" applyNumberFormat="1" applyFont="1" applyFill="1" applyBorder="1" applyAlignment="1">
      <alignment horizontal="center" vertical="top"/>
    </xf>
    <xf numFmtId="166" fontId="5" fillId="2" borderId="1" xfId="2" applyNumberFormat="1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top"/>
    </xf>
    <xf numFmtId="43" fontId="2" fillId="2" borderId="1" xfId="1" applyNumberFormat="1" applyFont="1" applyFill="1" applyBorder="1" applyAlignment="1">
      <alignment horizontal="right" vertical="center"/>
    </xf>
    <xf numFmtId="43" fontId="7" fillId="2" borderId="2" xfId="1" applyFont="1" applyFill="1" applyBorder="1" applyAlignment="1">
      <alignment horizontal="right" vertical="top"/>
    </xf>
    <xf numFmtId="166" fontId="5" fillId="0" borderId="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/>
    </xf>
    <xf numFmtId="43" fontId="7" fillId="2" borderId="11" xfId="1" applyFont="1" applyFill="1" applyBorder="1" applyAlignment="1">
      <alignment horizontal="right" vertical="top"/>
    </xf>
    <xf numFmtId="43" fontId="7" fillId="0" borderId="11" xfId="1" applyFont="1" applyBorder="1" applyAlignment="1">
      <alignment horizontal="right" vertical="top"/>
    </xf>
    <xf numFmtId="165" fontId="7" fillId="0" borderId="11" xfId="1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3" fontId="2" fillId="0" borderId="1" xfId="1" applyNumberFormat="1" applyFont="1" applyBorder="1" applyAlignment="1">
      <alignment horizontal="right" vertical="top"/>
    </xf>
    <xf numFmtId="9" fontId="5" fillId="0" borderId="1" xfId="0" applyNumberFormat="1" applyFont="1" applyBorder="1" applyAlignment="1">
      <alignment horizontal="center" vertical="top"/>
    </xf>
    <xf numFmtId="166" fontId="5" fillId="3" borderId="1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" fontId="8" fillId="0" borderId="3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16" fontId="8" fillId="0" borderId="2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5" fillId="0" borderId="14" xfId="0" applyFont="1" applyBorder="1" applyAlignment="1"/>
    <xf numFmtId="0" fontId="5" fillId="0" borderId="13" xfId="0" applyFont="1" applyBorder="1" applyAlignment="1"/>
    <xf numFmtId="0" fontId="5" fillId="0" borderId="15" xfId="0" applyFont="1" applyBorder="1" applyAlignment="1"/>
    <xf numFmtId="0" fontId="5" fillId="0" borderId="14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43" fontId="7" fillId="0" borderId="1" xfId="1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top"/>
    </xf>
    <xf numFmtId="43" fontId="7" fillId="0" borderId="1" xfId="1" applyNumberFormat="1" applyFont="1" applyBorder="1" applyAlignment="1">
      <alignment horizontal="center" vertical="top"/>
    </xf>
    <xf numFmtId="43" fontId="2" fillId="0" borderId="1" xfId="1" applyNumberFormat="1" applyFont="1" applyBorder="1" applyAlignment="1">
      <alignment horizontal="center" vertical="top"/>
    </xf>
    <xf numFmtId="43" fontId="7" fillId="0" borderId="7" xfId="1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43" fontId="7" fillId="0" borderId="1" xfId="1" applyNumberFormat="1" applyFont="1" applyBorder="1" applyAlignment="1">
      <alignment horizontal="center"/>
    </xf>
    <xf numFmtId="43" fontId="2" fillId="3" borderId="4" xfId="1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top"/>
    </xf>
    <xf numFmtId="43" fontId="2" fillId="3" borderId="4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3" fontId="7" fillId="0" borderId="2" xfId="1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wrapText="1"/>
    </xf>
    <xf numFmtId="0" fontId="8" fillId="0" borderId="5" xfId="0" applyFont="1" applyBorder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404"/>
  <sheetViews>
    <sheetView tabSelected="1" zoomScale="120" zoomScaleNormal="120" workbookViewId="0">
      <pane ySplit="4" topLeftCell="A1387" activePane="bottomLeft" state="frozen"/>
      <selection pane="bottomLeft" activeCell="C1373" sqref="C1373"/>
    </sheetView>
  </sheetViews>
  <sheetFormatPr defaultRowHeight="15" x14ac:dyDescent="0.25"/>
  <cols>
    <col min="1" max="1" width="5.7109375" customWidth="1"/>
    <col min="2" max="2" width="24.140625" customWidth="1"/>
    <col min="3" max="3" width="6.28515625" customWidth="1"/>
    <col min="4" max="4" width="15.140625" customWidth="1"/>
    <col min="5" max="5" width="16" customWidth="1"/>
    <col min="6" max="6" width="8" customWidth="1"/>
    <col min="7" max="8" width="22.7109375" customWidth="1"/>
    <col min="9" max="9" width="7.5703125" customWidth="1"/>
    <col min="10" max="10" width="14.5703125" customWidth="1"/>
    <col min="11" max="11" width="17.85546875" customWidth="1"/>
    <col min="14" max="14" width="11.7109375" customWidth="1"/>
  </cols>
  <sheetData>
    <row r="1" spans="1:12" ht="21.75" customHeight="1" x14ac:dyDescent="0.25">
      <c r="A1" s="242" t="s">
        <v>12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1"/>
    </row>
    <row r="2" spans="1:12" ht="27" customHeight="1" x14ac:dyDescent="0.25">
      <c r="A2" s="243" t="s">
        <v>619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1"/>
    </row>
    <row r="3" spans="1:12" ht="24" customHeight="1" x14ac:dyDescent="0.25">
      <c r="A3" s="244" t="s">
        <v>0</v>
      </c>
      <c r="B3" s="238" t="s">
        <v>1</v>
      </c>
      <c r="C3" s="240" t="s">
        <v>4</v>
      </c>
      <c r="D3" s="240"/>
      <c r="E3" s="240"/>
      <c r="F3" s="238" t="s">
        <v>5</v>
      </c>
      <c r="G3" s="239" t="s">
        <v>6</v>
      </c>
      <c r="H3" s="239"/>
      <c r="I3" s="239"/>
      <c r="J3" s="238" t="s">
        <v>7</v>
      </c>
      <c r="K3" s="238" t="s">
        <v>8</v>
      </c>
      <c r="L3" s="1"/>
    </row>
    <row r="4" spans="1:12" ht="54" customHeight="1" x14ac:dyDescent="0.25">
      <c r="A4" s="244"/>
      <c r="B4" s="238"/>
      <c r="C4" s="3" t="s">
        <v>9</v>
      </c>
      <c r="D4" s="3" t="s">
        <v>2</v>
      </c>
      <c r="E4" s="3" t="s">
        <v>3</v>
      </c>
      <c r="F4" s="238"/>
      <c r="G4" s="2" t="s">
        <v>10</v>
      </c>
      <c r="H4" s="3" t="s">
        <v>11</v>
      </c>
      <c r="I4" s="3" t="s">
        <v>636</v>
      </c>
      <c r="J4" s="238"/>
      <c r="K4" s="238"/>
      <c r="L4" s="1"/>
    </row>
    <row r="5" spans="1:12" ht="18" customHeight="1" x14ac:dyDescent="0.25">
      <c r="A5" s="210">
        <v>0</v>
      </c>
      <c r="B5" s="223" t="s">
        <v>601</v>
      </c>
      <c r="C5" s="44" t="s">
        <v>13</v>
      </c>
      <c r="D5" s="45">
        <f>SUM(D6:D9)</f>
        <v>3344241050.0100002</v>
      </c>
      <c r="E5" s="45">
        <f>SUM(E6:E9)</f>
        <v>885840258.10000002</v>
      </c>
      <c r="F5" s="254">
        <f>E5*100/D5</f>
        <v>26.488528932367213</v>
      </c>
      <c r="G5" s="220" t="s">
        <v>23</v>
      </c>
      <c r="H5" s="46" t="s">
        <v>159</v>
      </c>
      <c r="I5" s="47">
        <v>18</v>
      </c>
      <c r="J5" s="226" t="s">
        <v>701</v>
      </c>
      <c r="K5" s="220" t="s">
        <v>23</v>
      </c>
      <c r="L5" s="1"/>
    </row>
    <row r="6" spans="1:12" ht="15" customHeight="1" x14ac:dyDescent="0.25">
      <c r="A6" s="194"/>
      <c r="B6" s="196"/>
      <c r="C6" s="44" t="s">
        <v>14</v>
      </c>
      <c r="D6" s="45">
        <f>D21+D136</f>
        <v>641996985.71000004</v>
      </c>
      <c r="E6" s="45">
        <f>E21+E136</f>
        <v>308655307.53000003</v>
      </c>
      <c r="F6" s="254">
        <f t="shared" ref="F6:F13" si="0">E6*100/D6</f>
        <v>48.077376436378536</v>
      </c>
      <c r="G6" s="198"/>
      <c r="H6" s="46" t="s">
        <v>24</v>
      </c>
      <c r="I6" s="48">
        <v>1</v>
      </c>
      <c r="J6" s="200"/>
      <c r="K6" s="198"/>
      <c r="L6" s="1"/>
    </row>
    <row r="7" spans="1:12" ht="15" customHeight="1" x14ac:dyDescent="0.25">
      <c r="A7" s="194"/>
      <c r="B7" s="196"/>
      <c r="C7" s="44" t="s">
        <v>15</v>
      </c>
      <c r="D7" s="45">
        <f t="shared" ref="D7:E9" si="1">D22+D137</f>
        <v>1122507876</v>
      </c>
      <c r="E7" s="45">
        <f t="shared" si="1"/>
        <v>508567616.61999995</v>
      </c>
      <c r="F7" s="254">
        <f t="shared" si="0"/>
        <v>45.30637401247062</v>
      </c>
      <c r="G7" s="198"/>
      <c r="H7" s="46" t="s">
        <v>25</v>
      </c>
      <c r="I7" s="48">
        <v>13</v>
      </c>
      <c r="J7" s="200"/>
      <c r="K7" s="198"/>
      <c r="L7" s="1"/>
    </row>
    <row r="8" spans="1:12" ht="15" customHeight="1" x14ac:dyDescent="0.25">
      <c r="A8" s="194"/>
      <c r="B8" s="196"/>
      <c r="C8" s="44" t="s">
        <v>16</v>
      </c>
      <c r="D8" s="45">
        <f t="shared" si="1"/>
        <v>1545386188.3</v>
      </c>
      <c r="E8" s="45">
        <f t="shared" si="1"/>
        <v>49128674.860000007</v>
      </c>
      <c r="F8" s="254">
        <f t="shared" si="0"/>
        <v>3.1790548687408644</v>
      </c>
      <c r="G8" s="198"/>
      <c r="H8" s="46" t="s">
        <v>26</v>
      </c>
      <c r="I8" s="48">
        <v>4</v>
      </c>
      <c r="J8" s="200"/>
      <c r="K8" s="198"/>
      <c r="L8" s="1"/>
    </row>
    <row r="9" spans="1:12" ht="39.75" customHeight="1" x14ac:dyDescent="0.25">
      <c r="A9" s="195"/>
      <c r="B9" s="197"/>
      <c r="C9" s="49" t="s">
        <v>17</v>
      </c>
      <c r="D9" s="50">
        <f t="shared" si="1"/>
        <v>34350000</v>
      </c>
      <c r="E9" s="50">
        <f t="shared" si="1"/>
        <v>19488659.09</v>
      </c>
      <c r="F9" s="255">
        <f t="shared" si="0"/>
        <v>56.735543202328969</v>
      </c>
      <c r="G9" s="221"/>
      <c r="H9" s="51" t="s">
        <v>160</v>
      </c>
      <c r="I9" s="118">
        <f>I6/I5</f>
        <v>5.5555555555555552E-2</v>
      </c>
      <c r="J9" s="201"/>
      <c r="K9" s="221"/>
      <c r="L9" s="1"/>
    </row>
    <row r="10" spans="1:12" ht="15" customHeight="1" x14ac:dyDescent="0.25">
      <c r="A10" s="160" t="s">
        <v>18</v>
      </c>
      <c r="B10" s="173" t="s">
        <v>571</v>
      </c>
      <c r="C10" s="16" t="s">
        <v>13</v>
      </c>
      <c r="D10" s="20">
        <f>SUM(D11:D14)</f>
        <v>1449263576.8099999</v>
      </c>
      <c r="E10" s="20">
        <f>E11+E12+E13+E14</f>
        <v>2657431.58</v>
      </c>
      <c r="F10" s="30">
        <f t="shared" si="0"/>
        <v>0.18336427013844647</v>
      </c>
      <c r="G10" s="166" t="s">
        <v>23</v>
      </c>
      <c r="H10" s="6" t="s">
        <v>159</v>
      </c>
      <c r="I10" s="19">
        <v>2</v>
      </c>
      <c r="J10" s="178"/>
      <c r="K10" s="166" t="s">
        <v>23</v>
      </c>
      <c r="L10" s="1"/>
    </row>
    <row r="11" spans="1:12" ht="15" customHeight="1" x14ac:dyDescent="0.25">
      <c r="A11" s="161"/>
      <c r="B11" s="174"/>
      <c r="C11" s="8" t="s">
        <v>14</v>
      </c>
      <c r="D11" s="22">
        <v>144112.51</v>
      </c>
      <c r="E11" s="22">
        <v>44665.45</v>
      </c>
      <c r="F11" s="31">
        <f t="shared" si="0"/>
        <v>30.993457819865878</v>
      </c>
      <c r="G11" s="167"/>
      <c r="H11" s="6" t="s">
        <v>24</v>
      </c>
      <c r="I11" s="18" t="s">
        <v>23</v>
      </c>
      <c r="J11" s="170"/>
      <c r="K11" s="167"/>
      <c r="L11" s="1"/>
    </row>
    <row r="12" spans="1:12" ht="15.75" customHeight="1" x14ac:dyDescent="0.25">
      <c r="A12" s="161"/>
      <c r="B12" s="174"/>
      <c r="C12" s="8" t="s">
        <v>15</v>
      </c>
      <c r="D12" s="22">
        <v>7096176</v>
      </c>
      <c r="E12" s="22">
        <v>2210454</v>
      </c>
      <c r="F12" s="31">
        <f t="shared" si="0"/>
        <v>31.149932019724424</v>
      </c>
      <c r="G12" s="167"/>
      <c r="H12" s="6" t="s">
        <v>25</v>
      </c>
      <c r="I12" s="18" t="s">
        <v>23</v>
      </c>
      <c r="J12" s="170"/>
      <c r="K12" s="167"/>
      <c r="L12" s="1"/>
    </row>
    <row r="13" spans="1:12" ht="15" customHeight="1" x14ac:dyDescent="0.25">
      <c r="A13" s="161"/>
      <c r="B13" s="174"/>
      <c r="C13" s="8" t="s">
        <v>16</v>
      </c>
      <c r="D13" s="22">
        <v>1442023288.3</v>
      </c>
      <c r="E13" s="22">
        <v>402312.13</v>
      </c>
      <c r="F13" s="31">
        <f t="shared" si="0"/>
        <v>2.7899142355341949E-2</v>
      </c>
      <c r="G13" s="167"/>
      <c r="H13" s="6" t="s">
        <v>26</v>
      </c>
      <c r="I13" s="18">
        <v>2</v>
      </c>
      <c r="J13" s="170"/>
      <c r="K13" s="167"/>
      <c r="L13" s="1"/>
    </row>
    <row r="14" spans="1:12" ht="15" customHeight="1" x14ac:dyDescent="0.25">
      <c r="A14" s="162"/>
      <c r="B14" s="175"/>
      <c r="C14" s="7" t="s">
        <v>17</v>
      </c>
      <c r="D14" s="54">
        <v>0</v>
      </c>
      <c r="E14" s="23">
        <v>0</v>
      </c>
      <c r="F14" s="32">
        <v>0</v>
      </c>
      <c r="G14" s="168"/>
      <c r="H14" s="39" t="s">
        <v>161</v>
      </c>
      <c r="I14" s="18">
        <v>0</v>
      </c>
      <c r="J14" s="171"/>
      <c r="K14" s="168"/>
      <c r="L14" s="1"/>
    </row>
    <row r="15" spans="1:12" ht="15" customHeight="1" x14ac:dyDescent="0.25">
      <c r="A15" s="160" t="s">
        <v>19</v>
      </c>
      <c r="B15" s="173" t="s">
        <v>603</v>
      </c>
      <c r="C15" s="11" t="s">
        <v>13</v>
      </c>
      <c r="D15" s="20">
        <f>SUM(D16:D19)</f>
        <v>1894977473.2</v>
      </c>
      <c r="E15" s="24">
        <f>E16+E17+E19+E18</f>
        <v>883182826.5200001</v>
      </c>
      <c r="F15" s="253">
        <f>E15*100/D15</f>
        <v>46.606507940624319</v>
      </c>
      <c r="G15" s="166" t="s">
        <v>23</v>
      </c>
      <c r="H15" s="6" t="s">
        <v>159</v>
      </c>
      <c r="I15" s="19">
        <v>16</v>
      </c>
      <c r="J15" s="178"/>
      <c r="K15" s="166" t="s">
        <v>23</v>
      </c>
      <c r="L15" s="1"/>
    </row>
    <row r="16" spans="1:12" ht="15" customHeight="1" x14ac:dyDescent="0.25">
      <c r="A16" s="161"/>
      <c r="B16" s="174"/>
      <c r="C16" s="9" t="s">
        <v>14</v>
      </c>
      <c r="D16" s="22">
        <f>D6-D11</f>
        <v>641852873.20000005</v>
      </c>
      <c r="E16" s="22">
        <f>E6-E11</f>
        <v>308610642.08000004</v>
      </c>
      <c r="F16" s="252">
        <f>E16*100/D16</f>
        <v>48.081212216345037</v>
      </c>
      <c r="G16" s="167"/>
      <c r="H16" s="6" t="s">
        <v>24</v>
      </c>
      <c r="I16" s="18">
        <v>1</v>
      </c>
      <c r="J16" s="170"/>
      <c r="K16" s="167"/>
      <c r="L16" s="1"/>
    </row>
    <row r="17" spans="1:12" ht="15" customHeight="1" x14ac:dyDescent="0.25">
      <c r="A17" s="161"/>
      <c r="B17" s="174"/>
      <c r="C17" s="9" t="s">
        <v>15</v>
      </c>
      <c r="D17" s="22">
        <f>D7-D12</f>
        <v>1115411700</v>
      </c>
      <c r="E17" s="22">
        <f>E7-E12</f>
        <v>506357162.61999995</v>
      </c>
      <c r="F17" s="252">
        <f t="shared" ref="F17:F18" si="2">E17*100/D17</f>
        <v>45.396436366948627</v>
      </c>
      <c r="G17" s="167"/>
      <c r="H17" s="6" t="s">
        <v>25</v>
      </c>
      <c r="I17" s="18">
        <v>13</v>
      </c>
      <c r="J17" s="170"/>
      <c r="K17" s="167"/>
      <c r="L17" s="1"/>
    </row>
    <row r="18" spans="1:12" ht="15" customHeight="1" x14ac:dyDescent="0.25">
      <c r="A18" s="161"/>
      <c r="B18" s="174"/>
      <c r="C18" s="9" t="s">
        <v>16</v>
      </c>
      <c r="D18" s="22">
        <f>D8-D13</f>
        <v>103362900</v>
      </c>
      <c r="E18" s="22">
        <f>E8-E13</f>
        <v>48726362.730000004</v>
      </c>
      <c r="F18" s="252">
        <f t="shared" si="2"/>
        <v>47.141056152642776</v>
      </c>
      <c r="G18" s="167"/>
      <c r="H18" s="6" t="s">
        <v>26</v>
      </c>
      <c r="I18" s="18">
        <v>2</v>
      </c>
      <c r="J18" s="170"/>
      <c r="K18" s="167"/>
      <c r="L18" s="1"/>
    </row>
    <row r="19" spans="1:12" ht="15" customHeight="1" x14ac:dyDescent="0.25">
      <c r="A19" s="162"/>
      <c r="B19" s="175"/>
      <c r="C19" s="10" t="s">
        <v>17</v>
      </c>
      <c r="D19" s="23">
        <f>D9-D14</f>
        <v>34350000</v>
      </c>
      <c r="E19" s="23">
        <f>E9-E14</f>
        <v>19488659.09</v>
      </c>
      <c r="F19" s="256">
        <v>0</v>
      </c>
      <c r="G19" s="168"/>
      <c r="H19" s="39" t="s">
        <v>161</v>
      </c>
      <c r="I19" s="119">
        <f>I16/I15</f>
        <v>6.25E-2</v>
      </c>
      <c r="J19" s="171"/>
      <c r="K19" s="168"/>
      <c r="L19" s="1"/>
    </row>
    <row r="20" spans="1:12" ht="15" customHeight="1" x14ac:dyDescent="0.25">
      <c r="A20" s="160">
        <v>1</v>
      </c>
      <c r="B20" s="163" t="s">
        <v>678</v>
      </c>
      <c r="C20" s="16" t="s">
        <v>13</v>
      </c>
      <c r="D20" s="20">
        <f>SUM(D21:D24)</f>
        <v>3274994574.0100002</v>
      </c>
      <c r="E20" s="20">
        <f>E21+E22+E23+E24</f>
        <v>853435493.00999999</v>
      </c>
      <c r="F20" s="253">
        <f t="shared" ref="F20:F34" si="3">E20*100/D20</f>
        <v>26.059142197754188</v>
      </c>
      <c r="G20" s="166" t="s">
        <v>23</v>
      </c>
      <c r="H20" s="6" t="s">
        <v>159</v>
      </c>
      <c r="I20" s="19">
        <v>13</v>
      </c>
      <c r="J20" s="169" t="s">
        <v>700</v>
      </c>
      <c r="K20" s="166" t="s">
        <v>23</v>
      </c>
      <c r="L20" s="1"/>
    </row>
    <row r="21" spans="1:12" ht="15" customHeight="1" x14ac:dyDescent="0.25">
      <c r="A21" s="161"/>
      <c r="B21" s="164"/>
      <c r="C21" s="16" t="s">
        <v>14</v>
      </c>
      <c r="D21" s="20">
        <f>D26+D36+D56+D71+D91+D111+D121</f>
        <v>641927485.71000004</v>
      </c>
      <c r="E21" s="20">
        <f>E26+E36+E56+E71+E91+E111+E121</f>
        <v>308635807.53000003</v>
      </c>
      <c r="F21" s="253">
        <f t="shared" si="3"/>
        <v>48.079543936124693</v>
      </c>
      <c r="G21" s="167"/>
      <c r="H21" s="6" t="s">
        <v>24</v>
      </c>
      <c r="I21" s="18">
        <v>1</v>
      </c>
      <c r="J21" s="170"/>
      <c r="K21" s="167"/>
      <c r="L21" s="1"/>
    </row>
    <row r="22" spans="1:12" ht="15" customHeight="1" x14ac:dyDescent="0.25">
      <c r="A22" s="161"/>
      <c r="B22" s="164"/>
      <c r="C22" s="16" t="s">
        <v>15</v>
      </c>
      <c r="D22" s="20">
        <f t="shared" ref="D22:E24" si="4">D27+D37+D57+D72+D92+D112+D122</f>
        <v>1053330900</v>
      </c>
      <c r="E22" s="20">
        <f t="shared" si="4"/>
        <v>476182351.52999997</v>
      </c>
      <c r="F22" s="253">
        <f t="shared" si="3"/>
        <v>45.207289706397106</v>
      </c>
      <c r="G22" s="167"/>
      <c r="H22" s="6" t="s">
        <v>25</v>
      </c>
      <c r="I22" s="18">
        <v>9</v>
      </c>
      <c r="J22" s="170"/>
      <c r="K22" s="167"/>
      <c r="L22" s="1"/>
    </row>
    <row r="23" spans="1:12" ht="15" customHeight="1" x14ac:dyDescent="0.25">
      <c r="A23" s="161"/>
      <c r="B23" s="164"/>
      <c r="C23" s="16" t="s">
        <v>16</v>
      </c>
      <c r="D23" s="20">
        <f t="shared" si="4"/>
        <v>1545386188.3</v>
      </c>
      <c r="E23" s="20">
        <f t="shared" si="4"/>
        <v>49128674.860000007</v>
      </c>
      <c r="F23" s="253">
        <f t="shared" si="3"/>
        <v>3.1790548687408644</v>
      </c>
      <c r="G23" s="167"/>
      <c r="H23" s="6" t="s">
        <v>26</v>
      </c>
      <c r="I23" s="18">
        <v>3</v>
      </c>
      <c r="J23" s="170"/>
      <c r="K23" s="167"/>
      <c r="L23" s="1"/>
    </row>
    <row r="24" spans="1:12" ht="48" customHeight="1" x14ac:dyDescent="0.25">
      <c r="A24" s="162"/>
      <c r="B24" s="165"/>
      <c r="C24" s="17" t="s">
        <v>17</v>
      </c>
      <c r="D24" s="21">
        <f t="shared" si="4"/>
        <v>34350000</v>
      </c>
      <c r="E24" s="21">
        <f t="shared" si="4"/>
        <v>19488659.09</v>
      </c>
      <c r="F24" s="257">
        <f t="shared" si="3"/>
        <v>56.735543202328969</v>
      </c>
      <c r="G24" s="168"/>
      <c r="H24" s="39" t="s">
        <v>160</v>
      </c>
      <c r="I24" s="119">
        <f>I21/I20</f>
        <v>7.6923076923076927E-2</v>
      </c>
      <c r="J24" s="171"/>
      <c r="K24" s="168"/>
      <c r="L24" s="1"/>
    </row>
    <row r="25" spans="1:12" ht="15" customHeight="1" x14ac:dyDescent="0.25">
      <c r="A25" s="172" t="s">
        <v>22</v>
      </c>
      <c r="B25" s="173" t="s">
        <v>76</v>
      </c>
      <c r="C25" s="16" t="s">
        <v>13</v>
      </c>
      <c r="D25" s="20">
        <f>SUM(D26:D29)</f>
        <v>1437480861.97</v>
      </c>
      <c r="E25" s="20">
        <f>E26+E27+E28+E29</f>
        <v>676192912.37</v>
      </c>
      <c r="F25" s="253">
        <f t="shared" si="3"/>
        <v>47.040133212160427</v>
      </c>
      <c r="G25" s="166" t="s">
        <v>23</v>
      </c>
      <c r="H25" s="6" t="s">
        <v>159</v>
      </c>
      <c r="I25" s="38">
        <v>1</v>
      </c>
      <c r="J25" s="169" t="s">
        <v>130</v>
      </c>
      <c r="K25" s="144"/>
      <c r="L25" s="1"/>
    </row>
    <row r="26" spans="1:12" ht="15" customHeight="1" x14ac:dyDescent="0.25">
      <c r="A26" s="161"/>
      <c r="B26" s="174"/>
      <c r="C26" s="8" t="s">
        <v>14</v>
      </c>
      <c r="D26" s="22">
        <f>D31</f>
        <v>427138061.97000003</v>
      </c>
      <c r="E26" s="22">
        <f>E31</f>
        <v>214804253.28</v>
      </c>
      <c r="F26" s="252">
        <f t="shared" si="3"/>
        <v>50.289185723534686</v>
      </c>
      <c r="G26" s="167"/>
      <c r="H26" s="6" t="s">
        <v>24</v>
      </c>
      <c r="I26" s="18" t="s">
        <v>23</v>
      </c>
      <c r="J26" s="170"/>
      <c r="K26" s="145"/>
      <c r="L26" s="1"/>
    </row>
    <row r="27" spans="1:12" ht="15" customHeight="1" x14ac:dyDescent="0.25">
      <c r="A27" s="161"/>
      <c r="B27" s="174"/>
      <c r="C27" s="8" t="s">
        <v>15</v>
      </c>
      <c r="D27" s="22">
        <f t="shared" ref="D27:E29" si="5">D32</f>
        <v>976292800</v>
      </c>
      <c r="E27" s="22">
        <f t="shared" si="5"/>
        <v>442050000</v>
      </c>
      <c r="F27" s="252">
        <f t="shared" si="3"/>
        <v>45.278424669320515</v>
      </c>
      <c r="G27" s="167"/>
      <c r="H27" s="6" t="s">
        <v>25</v>
      </c>
      <c r="I27" s="18">
        <v>1</v>
      </c>
      <c r="J27" s="170"/>
      <c r="K27" s="145"/>
      <c r="L27" s="1"/>
    </row>
    <row r="28" spans="1:12" ht="15" customHeight="1" x14ac:dyDescent="0.25">
      <c r="A28" s="161"/>
      <c r="B28" s="174"/>
      <c r="C28" s="4" t="s">
        <v>16</v>
      </c>
      <c r="D28" s="22">
        <f t="shared" si="5"/>
        <v>0</v>
      </c>
      <c r="E28" s="22">
        <f t="shared" si="5"/>
        <v>0</v>
      </c>
      <c r="F28" s="252">
        <v>0</v>
      </c>
      <c r="G28" s="167"/>
      <c r="H28" s="6" t="s">
        <v>26</v>
      </c>
      <c r="I28" s="18" t="s">
        <v>23</v>
      </c>
      <c r="J28" s="170"/>
      <c r="K28" s="145"/>
      <c r="L28" s="1"/>
    </row>
    <row r="29" spans="1:12" ht="15" customHeight="1" x14ac:dyDescent="0.25">
      <c r="A29" s="162"/>
      <c r="B29" s="175"/>
      <c r="C29" s="8" t="s">
        <v>17</v>
      </c>
      <c r="D29" s="22">
        <f t="shared" si="5"/>
        <v>34050000</v>
      </c>
      <c r="E29" s="22">
        <f t="shared" si="5"/>
        <v>19338659.09</v>
      </c>
      <c r="F29" s="252">
        <f t="shared" si="3"/>
        <v>56.79488719530103</v>
      </c>
      <c r="G29" s="168"/>
      <c r="H29" s="39" t="s">
        <v>161</v>
      </c>
      <c r="I29" s="18">
        <v>0</v>
      </c>
      <c r="J29" s="171"/>
      <c r="K29" s="146"/>
      <c r="L29" s="1"/>
    </row>
    <row r="30" spans="1:12" ht="15" customHeight="1" x14ac:dyDescent="0.25">
      <c r="A30" s="144" t="s">
        <v>20</v>
      </c>
      <c r="B30" s="147" t="s">
        <v>77</v>
      </c>
      <c r="C30" s="16" t="s">
        <v>13</v>
      </c>
      <c r="D30" s="90">
        <f>SUM(D31:D34)</f>
        <v>1437480861.97</v>
      </c>
      <c r="E30" s="20">
        <f>E31+E32+E33+E34</f>
        <v>676192912.37</v>
      </c>
      <c r="F30" s="253">
        <f>E30*100/D30</f>
        <v>47.040133212160427</v>
      </c>
      <c r="G30" s="150" t="s">
        <v>137</v>
      </c>
      <c r="H30" s="150" t="s">
        <v>137</v>
      </c>
      <c r="I30" s="144" t="s">
        <v>69</v>
      </c>
      <c r="J30" s="153" t="s">
        <v>130</v>
      </c>
      <c r="K30" s="144" t="s">
        <v>285</v>
      </c>
      <c r="L30" s="1"/>
    </row>
    <row r="31" spans="1:12" ht="15" customHeight="1" x14ac:dyDescent="0.25">
      <c r="A31" s="145"/>
      <c r="B31" s="148"/>
      <c r="C31" s="8" t="s">
        <v>14</v>
      </c>
      <c r="D31" s="91">
        <v>427138061.97000003</v>
      </c>
      <c r="E31" s="22">
        <v>214804253.28</v>
      </c>
      <c r="F31" s="252">
        <f t="shared" si="3"/>
        <v>50.289185723534686</v>
      </c>
      <c r="G31" s="151"/>
      <c r="H31" s="151"/>
      <c r="I31" s="145"/>
      <c r="J31" s="154"/>
      <c r="K31" s="145"/>
      <c r="L31" s="1"/>
    </row>
    <row r="32" spans="1:12" ht="15" customHeight="1" x14ac:dyDescent="0.25">
      <c r="A32" s="145"/>
      <c r="B32" s="148"/>
      <c r="C32" s="8" t="s">
        <v>15</v>
      </c>
      <c r="D32" s="91">
        <v>976292800</v>
      </c>
      <c r="E32" s="22">
        <v>442050000</v>
      </c>
      <c r="F32" s="252">
        <f t="shared" si="3"/>
        <v>45.278424669320515</v>
      </c>
      <c r="G32" s="151"/>
      <c r="H32" s="151"/>
      <c r="I32" s="145"/>
      <c r="J32" s="154"/>
      <c r="K32" s="145"/>
      <c r="L32" s="1"/>
    </row>
    <row r="33" spans="1:12" ht="15" customHeight="1" x14ac:dyDescent="0.25">
      <c r="A33" s="145"/>
      <c r="B33" s="148"/>
      <c r="C33" s="8" t="s">
        <v>16</v>
      </c>
      <c r="D33" s="91">
        <v>0</v>
      </c>
      <c r="E33" s="22"/>
      <c r="F33" s="252">
        <v>0</v>
      </c>
      <c r="G33" s="151"/>
      <c r="H33" s="151"/>
      <c r="I33" s="145"/>
      <c r="J33" s="154"/>
      <c r="K33" s="145"/>
      <c r="L33" s="1"/>
    </row>
    <row r="34" spans="1:12" ht="42" customHeight="1" x14ac:dyDescent="0.25">
      <c r="A34" s="146"/>
      <c r="B34" s="149"/>
      <c r="C34" s="7" t="s">
        <v>17</v>
      </c>
      <c r="D34" s="113">
        <v>34050000</v>
      </c>
      <c r="E34" s="23">
        <v>19338659.09</v>
      </c>
      <c r="F34" s="256">
        <f t="shared" si="3"/>
        <v>56.79488719530103</v>
      </c>
      <c r="G34" s="152"/>
      <c r="H34" s="152"/>
      <c r="I34" s="146"/>
      <c r="J34" s="155"/>
      <c r="K34" s="146"/>
      <c r="L34" s="1"/>
    </row>
    <row r="35" spans="1:12" ht="15" customHeight="1" x14ac:dyDescent="0.25">
      <c r="A35" s="172" t="s">
        <v>82</v>
      </c>
      <c r="B35" s="173" t="s">
        <v>92</v>
      </c>
      <c r="C35" s="16" t="s">
        <v>13</v>
      </c>
      <c r="D35" s="20">
        <f>SUM(D36:D39)</f>
        <v>101471600</v>
      </c>
      <c r="E35" s="20">
        <f>E36+E37+E38+E39</f>
        <v>49248196.770000003</v>
      </c>
      <c r="F35" s="253">
        <f t="shared" ref="F35:F37" si="6">E35*100/D35</f>
        <v>48.533970854899302</v>
      </c>
      <c r="G35" s="166" t="s">
        <v>23</v>
      </c>
      <c r="H35" s="6" t="s">
        <v>159</v>
      </c>
      <c r="I35" s="19">
        <v>3</v>
      </c>
      <c r="J35" s="169" t="s">
        <v>130</v>
      </c>
      <c r="K35" s="144"/>
      <c r="L35" s="1"/>
    </row>
    <row r="36" spans="1:12" ht="15" customHeight="1" x14ac:dyDescent="0.25">
      <c r="A36" s="161"/>
      <c r="B36" s="174"/>
      <c r="C36" s="8" t="s">
        <v>14</v>
      </c>
      <c r="D36" s="22">
        <f>D41+D46+D51</f>
        <v>100932600</v>
      </c>
      <c r="E36" s="22">
        <f>E41+E46+E51</f>
        <v>49248196.770000003</v>
      </c>
      <c r="F36" s="252">
        <f t="shared" si="6"/>
        <v>48.793151835977675</v>
      </c>
      <c r="G36" s="167"/>
      <c r="H36" s="6" t="s">
        <v>24</v>
      </c>
      <c r="I36" s="18">
        <v>1</v>
      </c>
      <c r="J36" s="170"/>
      <c r="K36" s="145"/>
      <c r="L36" s="1"/>
    </row>
    <row r="37" spans="1:12" ht="15" customHeight="1" x14ac:dyDescent="0.25">
      <c r="A37" s="161"/>
      <c r="B37" s="174"/>
      <c r="C37" s="8" t="s">
        <v>15</v>
      </c>
      <c r="D37" s="22">
        <f t="shared" ref="D37:E39" si="7">D42+D47+D52</f>
        <v>539000</v>
      </c>
      <c r="E37" s="22">
        <f t="shared" si="7"/>
        <v>0</v>
      </c>
      <c r="F37" s="252">
        <f t="shared" si="6"/>
        <v>0</v>
      </c>
      <c r="G37" s="167"/>
      <c r="H37" s="6" t="s">
        <v>25</v>
      </c>
      <c r="I37" s="18">
        <v>2</v>
      </c>
      <c r="J37" s="170"/>
      <c r="K37" s="145"/>
      <c r="L37" s="1"/>
    </row>
    <row r="38" spans="1:12" ht="15" customHeight="1" x14ac:dyDescent="0.25">
      <c r="A38" s="161"/>
      <c r="B38" s="174"/>
      <c r="C38" s="4" t="s">
        <v>16</v>
      </c>
      <c r="D38" s="22">
        <f t="shared" si="7"/>
        <v>0</v>
      </c>
      <c r="E38" s="22">
        <f t="shared" si="7"/>
        <v>0</v>
      </c>
      <c r="F38" s="252">
        <v>0</v>
      </c>
      <c r="G38" s="167"/>
      <c r="H38" s="6" t="s">
        <v>26</v>
      </c>
      <c r="I38" s="18" t="s">
        <v>23</v>
      </c>
      <c r="J38" s="170"/>
      <c r="K38" s="145"/>
      <c r="L38" s="1"/>
    </row>
    <row r="39" spans="1:12" ht="15.75" customHeight="1" x14ac:dyDescent="0.25">
      <c r="A39" s="162"/>
      <c r="B39" s="175"/>
      <c r="C39" s="7" t="s">
        <v>17</v>
      </c>
      <c r="D39" s="22">
        <f t="shared" si="7"/>
        <v>0</v>
      </c>
      <c r="E39" s="22">
        <f t="shared" si="7"/>
        <v>0</v>
      </c>
      <c r="F39" s="256">
        <v>0</v>
      </c>
      <c r="G39" s="168"/>
      <c r="H39" s="39" t="s">
        <v>161</v>
      </c>
      <c r="I39" s="119">
        <f>I36/I35</f>
        <v>0.33333333333333331</v>
      </c>
      <c r="J39" s="171"/>
      <c r="K39" s="146"/>
      <c r="L39" s="1"/>
    </row>
    <row r="40" spans="1:12" ht="15" customHeight="1" x14ac:dyDescent="0.25">
      <c r="A40" s="144" t="s">
        <v>78</v>
      </c>
      <c r="B40" s="147" t="s">
        <v>79</v>
      </c>
      <c r="C40" s="16" t="s">
        <v>13</v>
      </c>
      <c r="D40" s="90">
        <f>SUM(D41:D44)</f>
        <v>91667000</v>
      </c>
      <c r="E40" s="20">
        <f>E41+E42+E43+E44</f>
        <v>44418199.060000002</v>
      </c>
      <c r="F40" s="253">
        <f t="shared" ref="F40:F42" si="8">E40*100/D40</f>
        <v>48.456040952578356</v>
      </c>
      <c r="G40" s="150" t="s">
        <v>138</v>
      </c>
      <c r="H40" s="150" t="s">
        <v>138</v>
      </c>
      <c r="I40" s="144" t="s">
        <v>69</v>
      </c>
      <c r="J40" s="153" t="s">
        <v>130</v>
      </c>
      <c r="K40" s="144" t="s">
        <v>285</v>
      </c>
      <c r="L40" s="1"/>
    </row>
    <row r="41" spans="1:12" ht="15" customHeight="1" x14ac:dyDescent="0.25">
      <c r="A41" s="145"/>
      <c r="B41" s="148"/>
      <c r="C41" s="8" t="s">
        <v>14</v>
      </c>
      <c r="D41" s="91">
        <v>91128000</v>
      </c>
      <c r="E41" s="22">
        <v>44418199.060000002</v>
      </c>
      <c r="F41" s="252">
        <f t="shared" si="8"/>
        <v>48.742646672811865</v>
      </c>
      <c r="G41" s="151"/>
      <c r="H41" s="151"/>
      <c r="I41" s="145"/>
      <c r="J41" s="154"/>
      <c r="K41" s="145"/>
      <c r="L41" s="1"/>
    </row>
    <row r="42" spans="1:12" ht="15" customHeight="1" x14ac:dyDescent="0.25">
      <c r="A42" s="145"/>
      <c r="B42" s="148"/>
      <c r="C42" s="8" t="s">
        <v>15</v>
      </c>
      <c r="D42" s="91">
        <v>539000</v>
      </c>
      <c r="E42" s="22">
        <v>0</v>
      </c>
      <c r="F42" s="252">
        <f t="shared" si="8"/>
        <v>0</v>
      </c>
      <c r="G42" s="151"/>
      <c r="H42" s="151"/>
      <c r="I42" s="145"/>
      <c r="J42" s="154"/>
      <c r="K42" s="145"/>
      <c r="L42" s="1"/>
    </row>
    <row r="43" spans="1:12" ht="15" customHeight="1" x14ac:dyDescent="0.25">
      <c r="A43" s="145"/>
      <c r="B43" s="148"/>
      <c r="C43" s="8" t="s">
        <v>16</v>
      </c>
      <c r="D43" s="91">
        <v>0</v>
      </c>
      <c r="E43" s="22">
        <v>0</v>
      </c>
      <c r="F43" s="252">
        <v>0</v>
      </c>
      <c r="G43" s="151"/>
      <c r="H43" s="151"/>
      <c r="I43" s="145"/>
      <c r="J43" s="154"/>
      <c r="K43" s="145"/>
      <c r="L43" s="1"/>
    </row>
    <row r="44" spans="1:12" ht="33.75" customHeight="1" x14ac:dyDescent="0.25">
      <c r="A44" s="146"/>
      <c r="B44" s="149"/>
      <c r="C44" s="7" t="s">
        <v>17</v>
      </c>
      <c r="D44" s="113">
        <v>0</v>
      </c>
      <c r="E44" s="23">
        <v>0</v>
      </c>
      <c r="F44" s="256">
        <v>0</v>
      </c>
      <c r="G44" s="152"/>
      <c r="H44" s="152"/>
      <c r="I44" s="146"/>
      <c r="J44" s="155"/>
      <c r="K44" s="146"/>
      <c r="L44" s="1"/>
    </row>
    <row r="45" spans="1:12" ht="15" customHeight="1" x14ac:dyDescent="0.25">
      <c r="A45" s="144" t="s">
        <v>80</v>
      </c>
      <c r="B45" s="147" t="s">
        <v>83</v>
      </c>
      <c r="C45" s="16" t="s">
        <v>13</v>
      </c>
      <c r="D45" s="90">
        <f>SUM(D46:D49)</f>
        <v>60000</v>
      </c>
      <c r="E45" s="20">
        <f>E46+E47+E48+E49</f>
        <v>60000</v>
      </c>
      <c r="F45" s="253">
        <f t="shared" ref="F45:F46" si="9">E45*100/D45</f>
        <v>100</v>
      </c>
      <c r="G45" s="150" t="s">
        <v>139</v>
      </c>
      <c r="H45" s="150" t="s">
        <v>139</v>
      </c>
      <c r="I45" s="144" t="s">
        <v>162</v>
      </c>
      <c r="J45" s="153" t="s">
        <v>130</v>
      </c>
      <c r="K45" s="144"/>
      <c r="L45" s="1"/>
    </row>
    <row r="46" spans="1:12" ht="15" customHeight="1" x14ac:dyDescent="0.25">
      <c r="A46" s="145"/>
      <c r="B46" s="148"/>
      <c r="C46" s="8" t="s">
        <v>14</v>
      </c>
      <c r="D46" s="91">
        <v>60000</v>
      </c>
      <c r="E46" s="22">
        <v>60000</v>
      </c>
      <c r="F46" s="252">
        <f t="shared" si="9"/>
        <v>100</v>
      </c>
      <c r="G46" s="151"/>
      <c r="H46" s="151"/>
      <c r="I46" s="145"/>
      <c r="J46" s="154"/>
      <c r="K46" s="145"/>
      <c r="L46" s="1"/>
    </row>
    <row r="47" spans="1:12" ht="15" customHeight="1" x14ac:dyDescent="0.25">
      <c r="A47" s="145"/>
      <c r="B47" s="148"/>
      <c r="C47" s="8" t="s">
        <v>15</v>
      </c>
      <c r="D47" s="91">
        <v>0</v>
      </c>
      <c r="E47" s="22">
        <v>0</v>
      </c>
      <c r="F47" s="252">
        <v>0</v>
      </c>
      <c r="G47" s="151"/>
      <c r="H47" s="151"/>
      <c r="I47" s="145"/>
      <c r="J47" s="154"/>
      <c r="K47" s="145"/>
      <c r="L47" s="1"/>
    </row>
    <row r="48" spans="1:12" ht="15" customHeight="1" x14ac:dyDescent="0.25">
      <c r="A48" s="145"/>
      <c r="B48" s="148"/>
      <c r="C48" s="8" t="s">
        <v>16</v>
      </c>
      <c r="D48" s="91">
        <v>0</v>
      </c>
      <c r="E48" s="22">
        <v>0</v>
      </c>
      <c r="F48" s="252">
        <v>0</v>
      </c>
      <c r="G48" s="151"/>
      <c r="H48" s="151"/>
      <c r="I48" s="145"/>
      <c r="J48" s="154"/>
      <c r="K48" s="145"/>
      <c r="L48" s="1"/>
    </row>
    <row r="49" spans="1:12" ht="15" customHeight="1" x14ac:dyDescent="0.25">
      <c r="A49" s="146"/>
      <c r="B49" s="149"/>
      <c r="C49" s="7" t="s">
        <v>17</v>
      </c>
      <c r="D49" s="113">
        <v>0</v>
      </c>
      <c r="E49" s="23">
        <v>0</v>
      </c>
      <c r="F49" s="252">
        <v>0</v>
      </c>
      <c r="G49" s="152"/>
      <c r="H49" s="152"/>
      <c r="I49" s="146"/>
      <c r="J49" s="155"/>
      <c r="K49" s="146"/>
      <c r="L49" s="1"/>
    </row>
    <row r="50" spans="1:12" ht="15" customHeight="1" x14ac:dyDescent="0.25">
      <c r="A50" s="144" t="s">
        <v>81</v>
      </c>
      <c r="B50" s="147" t="s">
        <v>84</v>
      </c>
      <c r="C50" s="16" t="s">
        <v>13</v>
      </c>
      <c r="D50" s="90">
        <f>SUM(D51:D54)</f>
        <v>9744600</v>
      </c>
      <c r="E50" s="20">
        <f>E51+E52+E53+E54</f>
        <v>4769997.71</v>
      </c>
      <c r="F50" s="253">
        <f t="shared" ref="F50:F51" si="10">E50*100/D50</f>
        <v>48.950164296122978</v>
      </c>
      <c r="G50" s="150" t="s">
        <v>140</v>
      </c>
      <c r="H50" s="150" t="s">
        <v>140</v>
      </c>
      <c r="I50" s="144" t="s">
        <v>69</v>
      </c>
      <c r="J50" s="153" t="s">
        <v>130</v>
      </c>
      <c r="K50" s="144" t="s">
        <v>285</v>
      </c>
      <c r="L50" s="1"/>
    </row>
    <row r="51" spans="1:12" ht="15" customHeight="1" x14ac:dyDescent="0.25">
      <c r="A51" s="145"/>
      <c r="B51" s="148"/>
      <c r="C51" s="8" t="s">
        <v>14</v>
      </c>
      <c r="D51" s="91">
        <v>9744600</v>
      </c>
      <c r="E51" s="22">
        <v>4769997.71</v>
      </c>
      <c r="F51" s="252">
        <f t="shared" si="10"/>
        <v>48.950164296122978</v>
      </c>
      <c r="G51" s="151"/>
      <c r="H51" s="151"/>
      <c r="I51" s="145"/>
      <c r="J51" s="154"/>
      <c r="K51" s="145"/>
      <c r="L51" s="1"/>
    </row>
    <row r="52" spans="1:12" ht="15" customHeight="1" x14ac:dyDescent="0.25">
      <c r="A52" s="145"/>
      <c r="B52" s="148"/>
      <c r="C52" s="8" t="s">
        <v>15</v>
      </c>
      <c r="D52" s="91">
        <v>0</v>
      </c>
      <c r="E52" s="22">
        <v>0</v>
      </c>
      <c r="F52" s="252">
        <v>0</v>
      </c>
      <c r="G52" s="151"/>
      <c r="H52" s="151"/>
      <c r="I52" s="145"/>
      <c r="J52" s="154"/>
      <c r="K52" s="145"/>
      <c r="L52" s="1"/>
    </row>
    <row r="53" spans="1:12" ht="15" customHeight="1" x14ac:dyDescent="0.25">
      <c r="A53" s="145"/>
      <c r="B53" s="148"/>
      <c r="C53" s="8" t="s">
        <v>16</v>
      </c>
      <c r="D53" s="91">
        <v>0</v>
      </c>
      <c r="E53" s="22">
        <v>0</v>
      </c>
      <c r="F53" s="252">
        <v>0</v>
      </c>
      <c r="G53" s="151"/>
      <c r="H53" s="151"/>
      <c r="I53" s="145"/>
      <c r="J53" s="154"/>
      <c r="K53" s="145"/>
      <c r="L53" s="1"/>
    </row>
    <row r="54" spans="1:12" ht="66" customHeight="1" x14ac:dyDescent="0.25">
      <c r="A54" s="146"/>
      <c r="B54" s="149"/>
      <c r="C54" s="7" t="s">
        <v>17</v>
      </c>
      <c r="D54" s="113">
        <v>0</v>
      </c>
      <c r="E54" s="23">
        <v>0</v>
      </c>
      <c r="F54" s="256">
        <v>0</v>
      </c>
      <c r="G54" s="152"/>
      <c r="H54" s="152"/>
      <c r="I54" s="146"/>
      <c r="J54" s="155"/>
      <c r="K54" s="146"/>
      <c r="L54" s="1"/>
    </row>
    <row r="55" spans="1:12" ht="15" customHeight="1" x14ac:dyDescent="0.25">
      <c r="A55" s="172" t="s">
        <v>85</v>
      </c>
      <c r="B55" s="173" t="s">
        <v>86</v>
      </c>
      <c r="C55" s="16" t="s">
        <v>13</v>
      </c>
      <c r="D55" s="20">
        <f>SUM(D56:D59)</f>
        <v>77680800</v>
      </c>
      <c r="E55" s="20">
        <f>E56+E57+E58+E59</f>
        <v>34212000</v>
      </c>
      <c r="F55" s="253">
        <f t="shared" ref="F55:F58" si="11">E55*100/D55</f>
        <v>44.04177093953718</v>
      </c>
      <c r="G55" s="166" t="s">
        <v>23</v>
      </c>
      <c r="H55" s="6" t="s">
        <v>159</v>
      </c>
      <c r="I55" s="19">
        <v>2</v>
      </c>
      <c r="J55" s="169" t="s">
        <v>130</v>
      </c>
      <c r="K55" s="144"/>
      <c r="L55" s="1"/>
    </row>
    <row r="56" spans="1:12" ht="15" customHeight="1" x14ac:dyDescent="0.25">
      <c r="A56" s="161"/>
      <c r="B56" s="174"/>
      <c r="C56" s="8" t="s">
        <v>14</v>
      </c>
      <c r="D56" s="22">
        <f>D61+D66</f>
        <v>0</v>
      </c>
      <c r="E56" s="22">
        <f>E61+E66</f>
        <v>0</v>
      </c>
      <c r="F56" s="252">
        <v>0</v>
      </c>
      <c r="G56" s="167"/>
      <c r="H56" s="6" t="s">
        <v>24</v>
      </c>
      <c r="I56" s="18" t="s">
        <v>23</v>
      </c>
      <c r="J56" s="170"/>
      <c r="K56" s="145"/>
      <c r="L56" s="1"/>
    </row>
    <row r="57" spans="1:12" ht="15" customHeight="1" x14ac:dyDescent="0.25">
      <c r="A57" s="161"/>
      <c r="B57" s="174"/>
      <c r="C57" s="8" t="s">
        <v>15</v>
      </c>
      <c r="D57" s="22">
        <f t="shared" ref="D57:E59" si="12">D62+D67</f>
        <v>3156000</v>
      </c>
      <c r="E57" s="22">
        <f t="shared" si="12"/>
        <v>1302000</v>
      </c>
      <c r="F57" s="252">
        <f t="shared" si="11"/>
        <v>41.254752851711025</v>
      </c>
      <c r="G57" s="167"/>
      <c r="H57" s="6" t="s">
        <v>25</v>
      </c>
      <c r="I57" s="18">
        <v>2</v>
      </c>
      <c r="J57" s="170"/>
      <c r="K57" s="145"/>
      <c r="L57" s="1"/>
    </row>
    <row r="58" spans="1:12" ht="15" customHeight="1" x14ac:dyDescent="0.25">
      <c r="A58" s="161"/>
      <c r="B58" s="174"/>
      <c r="C58" s="4" t="s">
        <v>16</v>
      </c>
      <c r="D58" s="22">
        <f t="shared" si="12"/>
        <v>74524800</v>
      </c>
      <c r="E58" s="22">
        <f t="shared" si="12"/>
        <v>32910000</v>
      </c>
      <c r="F58" s="252">
        <f t="shared" si="11"/>
        <v>44.159796470436689</v>
      </c>
      <c r="G58" s="167"/>
      <c r="H58" s="6" t="s">
        <v>26</v>
      </c>
      <c r="I58" s="18" t="s">
        <v>23</v>
      </c>
      <c r="J58" s="170"/>
      <c r="K58" s="145"/>
      <c r="L58" s="1"/>
    </row>
    <row r="59" spans="1:12" ht="15" customHeight="1" x14ac:dyDescent="0.25">
      <c r="A59" s="162"/>
      <c r="B59" s="175"/>
      <c r="C59" s="7" t="s">
        <v>17</v>
      </c>
      <c r="D59" s="22">
        <f t="shared" si="12"/>
        <v>0</v>
      </c>
      <c r="E59" s="22">
        <f t="shared" si="12"/>
        <v>0</v>
      </c>
      <c r="F59" s="256">
        <v>0</v>
      </c>
      <c r="G59" s="168"/>
      <c r="H59" s="39" t="s">
        <v>161</v>
      </c>
      <c r="I59" s="18">
        <v>0</v>
      </c>
      <c r="J59" s="171"/>
      <c r="K59" s="146"/>
      <c r="L59" s="1"/>
    </row>
    <row r="60" spans="1:12" ht="15" customHeight="1" x14ac:dyDescent="0.25">
      <c r="A60" s="144" t="s">
        <v>87</v>
      </c>
      <c r="B60" s="191" t="s">
        <v>89</v>
      </c>
      <c r="C60" s="16" t="s">
        <v>13</v>
      </c>
      <c r="D60" s="90">
        <f>SUM(D61:D64)</f>
        <v>70792300</v>
      </c>
      <c r="E60" s="20">
        <f>E61+E62+E63+E64</f>
        <v>31270000</v>
      </c>
      <c r="F60" s="253">
        <f t="shared" ref="F60:F63" si="13">E60*100/D60</f>
        <v>44.171470626042662</v>
      </c>
      <c r="G60" s="150" t="s">
        <v>141</v>
      </c>
      <c r="H60" s="150" t="s">
        <v>141</v>
      </c>
      <c r="I60" s="144" t="s">
        <v>69</v>
      </c>
      <c r="J60" s="153" t="s">
        <v>130</v>
      </c>
      <c r="K60" s="144" t="s">
        <v>285</v>
      </c>
      <c r="L60" s="1"/>
    </row>
    <row r="61" spans="1:12" ht="15" customHeight="1" x14ac:dyDescent="0.25">
      <c r="A61" s="145"/>
      <c r="B61" s="192"/>
      <c r="C61" s="8" t="s">
        <v>14</v>
      </c>
      <c r="D61" s="91">
        <v>0</v>
      </c>
      <c r="E61" s="22">
        <v>0</v>
      </c>
      <c r="F61" s="252">
        <v>0</v>
      </c>
      <c r="G61" s="151"/>
      <c r="H61" s="151"/>
      <c r="I61" s="145"/>
      <c r="J61" s="154"/>
      <c r="K61" s="145"/>
      <c r="L61" s="1"/>
    </row>
    <row r="62" spans="1:12" ht="15" customHeight="1" x14ac:dyDescent="0.25">
      <c r="A62" s="145"/>
      <c r="B62" s="192"/>
      <c r="C62" s="8" t="s">
        <v>15</v>
      </c>
      <c r="D62" s="91">
        <v>3077900</v>
      </c>
      <c r="E62" s="22">
        <v>1270000</v>
      </c>
      <c r="F62" s="252">
        <f t="shared" si="13"/>
        <v>41.261899346957343</v>
      </c>
      <c r="G62" s="151"/>
      <c r="H62" s="151"/>
      <c r="I62" s="145"/>
      <c r="J62" s="154"/>
      <c r="K62" s="145"/>
      <c r="L62" s="1"/>
    </row>
    <row r="63" spans="1:12" ht="15" customHeight="1" x14ac:dyDescent="0.25">
      <c r="A63" s="145"/>
      <c r="B63" s="192"/>
      <c r="C63" s="8" t="s">
        <v>16</v>
      </c>
      <c r="D63" s="91">
        <v>67714400</v>
      </c>
      <c r="E63" s="22">
        <v>30000000</v>
      </c>
      <c r="F63" s="252">
        <f t="shared" si="13"/>
        <v>44.303722694138912</v>
      </c>
      <c r="G63" s="151"/>
      <c r="H63" s="151"/>
      <c r="I63" s="145"/>
      <c r="J63" s="154"/>
      <c r="K63" s="145"/>
      <c r="L63" s="1"/>
    </row>
    <row r="64" spans="1:12" ht="90.75" customHeight="1" x14ac:dyDescent="0.25">
      <c r="A64" s="146"/>
      <c r="B64" s="193"/>
      <c r="C64" s="7" t="s">
        <v>17</v>
      </c>
      <c r="D64" s="113">
        <v>0</v>
      </c>
      <c r="E64" s="23">
        <v>0</v>
      </c>
      <c r="F64" s="256">
        <v>0</v>
      </c>
      <c r="G64" s="152"/>
      <c r="H64" s="152"/>
      <c r="I64" s="146"/>
      <c r="J64" s="155"/>
      <c r="K64" s="146"/>
      <c r="L64" s="1"/>
    </row>
    <row r="65" spans="1:12" ht="15" customHeight="1" x14ac:dyDescent="0.25">
      <c r="A65" s="144" t="s">
        <v>88</v>
      </c>
      <c r="B65" s="147" t="s">
        <v>90</v>
      </c>
      <c r="C65" s="16" t="s">
        <v>13</v>
      </c>
      <c r="D65" s="90">
        <f>SUM(D66:D69)</f>
        <v>6888500</v>
      </c>
      <c r="E65" s="20">
        <f>E66+E67+E68+E69</f>
        <v>2942000</v>
      </c>
      <c r="F65" s="253">
        <f t="shared" ref="F65" si="14">E65*100/D65</f>
        <v>42.708862597082096</v>
      </c>
      <c r="G65" s="150" t="s">
        <v>142</v>
      </c>
      <c r="H65" s="150" t="s">
        <v>142</v>
      </c>
      <c r="I65" s="144" t="s">
        <v>69</v>
      </c>
      <c r="J65" s="153" t="s">
        <v>130</v>
      </c>
      <c r="K65" s="144" t="s">
        <v>285</v>
      </c>
      <c r="L65" s="1"/>
    </row>
    <row r="66" spans="1:12" ht="15" customHeight="1" x14ac:dyDescent="0.25">
      <c r="A66" s="145"/>
      <c r="B66" s="148"/>
      <c r="C66" s="8" t="s">
        <v>14</v>
      </c>
      <c r="D66" s="91">
        <v>0</v>
      </c>
      <c r="E66" s="22">
        <v>0</v>
      </c>
      <c r="F66" s="252">
        <v>0</v>
      </c>
      <c r="G66" s="151"/>
      <c r="H66" s="151"/>
      <c r="I66" s="145"/>
      <c r="J66" s="154"/>
      <c r="K66" s="145"/>
      <c r="L66" s="1"/>
    </row>
    <row r="67" spans="1:12" ht="15" customHeight="1" x14ac:dyDescent="0.25">
      <c r="A67" s="145"/>
      <c r="B67" s="148"/>
      <c r="C67" s="8" t="s">
        <v>15</v>
      </c>
      <c r="D67" s="91">
        <v>78100</v>
      </c>
      <c r="E67" s="22">
        <v>32000</v>
      </c>
      <c r="F67" s="252">
        <f t="shared" ref="F67:F68" si="15">E67*100/D67</f>
        <v>40.973111395646605</v>
      </c>
      <c r="G67" s="151"/>
      <c r="H67" s="151"/>
      <c r="I67" s="145"/>
      <c r="J67" s="154"/>
      <c r="K67" s="145"/>
      <c r="L67" s="1"/>
    </row>
    <row r="68" spans="1:12" ht="15" customHeight="1" x14ac:dyDescent="0.25">
      <c r="A68" s="145"/>
      <c r="B68" s="148"/>
      <c r="C68" s="8" t="s">
        <v>16</v>
      </c>
      <c r="D68" s="91">
        <v>6810400</v>
      </c>
      <c r="E68" s="22">
        <v>2910000</v>
      </c>
      <c r="F68" s="252">
        <f t="shared" si="15"/>
        <v>42.728767766944671</v>
      </c>
      <c r="G68" s="151"/>
      <c r="H68" s="151"/>
      <c r="I68" s="145"/>
      <c r="J68" s="154"/>
      <c r="K68" s="145"/>
      <c r="L68" s="1"/>
    </row>
    <row r="69" spans="1:12" ht="39" customHeight="1" x14ac:dyDescent="0.25">
      <c r="A69" s="146"/>
      <c r="B69" s="149"/>
      <c r="C69" s="7" t="s">
        <v>17</v>
      </c>
      <c r="D69" s="113">
        <v>0</v>
      </c>
      <c r="E69" s="23">
        <v>0</v>
      </c>
      <c r="F69" s="256">
        <v>0</v>
      </c>
      <c r="G69" s="152"/>
      <c r="H69" s="152"/>
      <c r="I69" s="146"/>
      <c r="J69" s="155"/>
      <c r="K69" s="146"/>
      <c r="L69" s="1"/>
    </row>
    <row r="70" spans="1:12" ht="15" customHeight="1" x14ac:dyDescent="0.25">
      <c r="A70" s="172" t="s">
        <v>91</v>
      </c>
      <c r="B70" s="173" t="s">
        <v>99</v>
      </c>
      <c r="C70" s="16" t="s">
        <v>13</v>
      </c>
      <c r="D70" s="20">
        <f>SUM(D71:D74)</f>
        <v>131460050</v>
      </c>
      <c r="E70" s="20">
        <f>E71+E72+E73+E74</f>
        <v>56787216.420000002</v>
      </c>
      <c r="F70" s="253">
        <f t="shared" ref="F70:F73" si="16">E70*100/D70</f>
        <v>43.197318440088836</v>
      </c>
      <c r="G70" s="166" t="s">
        <v>23</v>
      </c>
      <c r="H70" s="6" t="s">
        <v>159</v>
      </c>
      <c r="I70" s="19">
        <v>3</v>
      </c>
      <c r="J70" s="153" t="s">
        <v>131</v>
      </c>
      <c r="K70" s="144"/>
      <c r="L70" s="1"/>
    </row>
    <row r="71" spans="1:12" ht="15" customHeight="1" x14ac:dyDescent="0.25">
      <c r="A71" s="161"/>
      <c r="B71" s="174"/>
      <c r="C71" s="8" t="s">
        <v>14</v>
      </c>
      <c r="D71" s="22">
        <f>D76+D81+D86</f>
        <v>34278850</v>
      </c>
      <c r="E71" s="22">
        <f>E76+E81+E86</f>
        <v>9280778.1600000001</v>
      </c>
      <c r="F71" s="252">
        <f t="shared" si="16"/>
        <v>27.074356811853374</v>
      </c>
      <c r="G71" s="167"/>
      <c r="H71" s="6" t="s">
        <v>24</v>
      </c>
      <c r="I71" s="18" t="s">
        <v>23</v>
      </c>
      <c r="J71" s="154"/>
      <c r="K71" s="145"/>
      <c r="L71" s="1"/>
    </row>
    <row r="72" spans="1:12" ht="15" customHeight="1" x14ac:dyDescent="0.25">
      <c r="A72" s="161"/>
      <c r="B72" s="174"/>
      <c r="C72" s="8" t="s">
        <v>15</v>
      </c>
      <c r="D72" s="22">
        <f t="shared" ref="D72:E74" si="17">D77+D82+D87</f>
        <v>68343100</v>
      </c>
      <c r="E72" s="22">
        <f t="shared" si="17"/>
        <v>31690075.530000001</v>
      </c>
      <c r="F72" s="252">
        <f t="shared" si="16"/>
        <v>46.369092900380579</v>
      </c>
      <c r="G72" s="167"/>
      <c r="H72" s="6" t="s">
        <v>25</v>
      </c>
      <c r="I72" s="18">
        <v>3</v>
      </c>
      <c r="J72" s="154"/>
      <c r="K72" s="145"/>
      <c r="L72" s="1"/>
    </row>
    <row r="73" spans="1:12" ht="15" customHeight="1" x14ac:dyDescent="0.25">
      <c r="A73" s="161"/>
      <c r="B73" s="174"/>
      <c r="C73" s="4" t="s">
        <v>16</v>
      </c>
      <c r="D73" s="22">
        <f t="shared" si="17"/>
        <v>28838100</v>
      </c>
      <c r="E73" s="22">
        <f t="shared" si="17"/>
        <v>15816362.73</v>
      </c>
      <c r="F73" s="252">
        <f t="shared" si="16"/>
        <v>54.845370291385358</v>
      </c>
      <c r="G73" s="167"/>
      <c r="H73" s="6" t="s">
        <v>26</v>
      </c>
      <c r="I73" s="18" t="s">
        <v>23</v>
      </c>
      <c r="J73" s="154"/>
      <c r="K73" s="145"/>
      <c r="L73" s="1"/>
    </row>
    <row r="74" spans="1:12" ht="15" customHeight="1" x14ac:dyDescent="0.25">
      <c r="A74" s="162"/>
      <c r="B74" s="175"/>
      <c r="C74" s="7" t="s">
        <v>17</v>
      </c>
      <c r="D74" s="22">
        <f t="shared" si="17"/>
        <v>0</v>
      </c>
      <c r="E74" s="22">
        <f t="shared" si="17"/>
        <v>0</v>
      </c>
      <c r="F74" s="252">
        <v>0</v>
      </c>
      <c r="G74" s="168"/>
      <c r="H74" s="39" t="s">
        <v>161</v>
      </c>
      <c r="I74" s="18">
        <v>0</v>
      </c>
      <c r="J74" s="155"/>
      <c r="K74" s="146"/>
      <c r="L74" s="1"/>
    </row>
    <row r="75" spans="1:12" ht="15" customHeight="1" x14ac:dyDescent="0.25">
      <c r="A75" s="144" t="s">
        <v>93</v>
      </c>
      <c r="B75" s="147" t="s">
        <v>96</v>
      </c>
      <c r="C75" s="16" t="s">
        <v>13</v>
      </c>
      <c r="D75" s="90">
        <f>SUM(D76:D79)</f>
        <v>12628430</v>
      </c>
      <c r="E75" s="20">
        <f>E76+E77+E78+E79</f>
        <v>5383256.7299999995</v>
      </c>
      <c r="F75" s="253">
        <f t="shared" ref="F75:F77" si="18">E75*100/D75</f>
        <v>42.628075936597028</v>
      </c>
      <c r="G75" s="150" t="s">
        <v>143</v>
      </c>
      <c r="H75" s="150" t="s">
        <v>143</v>
      </c>
      <c r="I75" s="144" t="s">
        <v>69</v>
      </c>
      <c r="J75" s="153" t="s">
        <v>131</v>
      </c>
      <c r="K75" s="144"/>
      <c r="L75" s="1"/>
    </row>
    <row r="76" spans="1:12" ht="15" customHeight="1" x14ac:dyDescent="0.25">
      <c r="A76" s="145"/>
      <c r="B76" s="148"/>
      <c r="C76" s="8" t="s">
        <v>14</v>
      </c>
      <c r="D76" s="91">
        <v>11728430</v>
      </c>
      <c r="E76" s="22">
        <v>4954956.2699999996</v>
      </c>
      <c r="F76" s="252">
        <f t="shared" si="18"/>
        <v>42.247396028283404</v>
      </c>
      <c r="G76" s="151"/>
      <c r="H76" s="151"/>
      <c r="I76" s="145"/>
      <c r="J76" s="154"/>
      <c r="K76" s="145"/>
      <c r="L76" s="1"/>
    </row>
    <row r="77" spans="1:12" ht="15" customHeight="1" x14ac:dyDescent="0.25">
      <c r="A77" s="145"/>
      <c r="B77" s="148"/>
      <c r="C77" s="8" t="s">
        <v>15</v>
      </c>
      <c r="D77" s="91">
        <v>900000</v>
      </c>
      <c r="E77" s="22">
        <v>428300.46</v>
      </c>
      <c r="F77" s="252">
        <f t="shared" si="18"/>
        <v>47.588940000000001</v>
      </c>
      <c r="G77" s="151"/>
      <c r="H77" s="151"/>
      <c r="I77" s="145"/>
      <c r="J77" s="154"/>
      <c r="K77" s="145"/>
      <c r="L77" s="1"/>
    </row>
    <row r="78" spans="1:12" ht="15" customHeight="1" x14ac:dyDescent="0.25">
      <c r="A78" s="145"/>
      <c r="B78" s="148"/>
      <c r="C78" s="8" t="s">
        <v>16</v>
      </c>
      <c r="D78" s="91">
        <v>0</v>
      </c>
      <c r="E78" s="22">
        <v>0</v>
      </c>
      <c r="F78" s="252">
        <v>0</v>
      </c>
      <c r="G78" s="151"/>
      <c r="H78" s="151"/>
      <c r="I78" s="145"/>
      <c r="J78" s="154"/>
      <c r="K78" s="145"/>
      <c r="L78" s="1"/>
    </row>
    <row r="79" spans="1:12" ht="54.75" customHeight="1" x14ac:dyDescent="0.25">
      <c r="A79" s="146"/>
      <c r="B79" s="149"/>
      <c r="C79" s="7" t="s">
        <v>17</v>
      </c>
      <c r="D79" s="113">
        <v>0</v>
      </c>
      <c r="E79" s="23">
        <v>0</v>
      </c>
      <c r="F79" s="252">
        <v>0</v>
      </c>
      <c r="G79" s="152"/>
      <c r="H79" s="152"/>
      <c r="I79" s="146"/>
      <c r="J79" s="155"/>
      <c r="K79" s="146"/>
      <c r="L79" s="1"/>
    </row>
    <row r="80" spans="1:12" ht="15" customHeight="1" x14ac:dyDescent="0.25">
      <c r="A80" s="144" t="s">
        <v>94</v>
      </c>
      <c r="B80" s="147" t="s">
        <v>97</v>
      </c>
      <c r="C80" s="16" t="s">
        <v>13</v>
      </c>
      <c r="D80" s="90">
        <f>SUM(D81:D84)</f>
        <v>76476320</v>
      </c>
      <c r="E80" s="20">
        <f>E81+E82+E83+E84</f>
        <v>29465147.760000002</v>
      </c>
      <c r="F80" s="253">
        <f t="shared" ref="F80:F82" si="19">E80*100/D80</f>
        <v>38.52845921456472</v>
      </c>
      <c r="G80" s="150" t="s">
        <v>144</v>
      </c>
      <c r="H80" s="150" t="s">
        <v>144</v>
      </c>
      <c r="I80" s="144" t="s">
        <v>69</v>
      </c>
      <c r="J80" s="153" t="s">
        <v>131</v>
      </c>
      <c r="K80" s="144" t="s">
        <v>285</v>
      </c>
      <c r="L80" s="1"/>
    </row>
    <row r="81" spans="1:12" ht="15" customHeight="1" x14ac:dyDescent="0.25">
      <c r="A81" s="145"/>
      <c r="B81" s="148"/>
      <c r="C81" s="8" t="s">
        <v>14</v>
      </c>
      <c r="D81" s="91">
        <v>21697320</v>
      </c>
      <c r="E81" s="22">
        <v>4203372.6900000004</v>
      </c>
      <c r="F81" s="252">
        <f t="shared" si="19"/>
        <v>19.372773642090362</v>
      </c>
      <c r="G81" s="151"/>
      <c r="H81" s="151"/>
      <c r="I81" s="145"/>
      <c r="J81" s="154"/>
      <c r="K81" s="145"/>
      <c r="L81" s="1"/>
    </row>
    <row r="82" spans="1:12" ht="15" customHeight="1" x14ac:dyDescent="0.25">
      <c r="A82" s="145"/>
      <c r="B82" s="148"/>
      <c r="C82" s="8" t="s">
        <v>15</v>
      </c>
      <c r="D82" s="91">
        <v>54779000</v>
      </c>
      <c r="E82" s="22">
        <v>25261775.07</v>
      </c>
      <c r="F82" s="252">
        <f t="shared" si="19"/>
        <v>46.115801803610871</v>
      </c>
      <c r="G82" s="151"/>
      <c r="H82" s="151"/>
      <c r="I82" s="145"/>
      <c r="J82" s="154"/>
      <c r="K82" s="145"/>
      <c r="L82" s="1"/>
    </row>
    <row r="83" spans="1:12" ht="15" customHeight="1" x14ac:dyDescent="0.25">
      <c r="A83" s="145"/>
      <c r="B83" s="148"/>
      <c r="C83" s="8" t="s">
        <v>16</v>
      </c>
      <c r="D83" s="91">
        <v>0</v>
      </c>
      <c r="E83" s="22">
        <v>0</v>
      </c>
      <c r="F83" s="252">
        <v>0</v>
      </c>
      <c r="G83" s="151"/>
      <c r="H83" s="151"/>
      <c r="I83" s="145"/>
      <c r="J83" s="154"/>
      <c r="K83" s="145"/>
      <c r="L83" s="1"/>
    </row>
    <row r="84" spans="1:12" ht="15" customHeight="1" x14ac:dyDescent="0.25">
      <c r="A84" s="146"/>
      <c r="B84" s="149"/>
      <c r="C84" s="7" t="s">
        <v>17</v>
      </c>
      <c r="D84" s="113">
        <v>0</v>
      </c>
      <c r="E84" s="23">
        <v>0</v>
      </c>
      <c r="F84" s="252">
        <v>0</v>
      </c>
      <c r="G84" s="152"/>
      <c r="H84" s="152"/>
      <c r="I84" s="146"/>
      <c r="J84" s="155"/>
      <c r="K84" s="146"/>
      <c r="L84" s="1"/>
    </row>
    <row r="85" spans="1:12" ht="15" customHeight="1" x14ac:dyDescent="0.25">
      <c r="A85" s="144" t="s">
        <v>95</v>
      </c>
      <c r="B85" s="147" t="s">
        <v>98</v>
      </c>
      <c r="C85" s="16" t="s">
        <v>13</v>
      </c>
      <c r="D85" s="90">
        <f>SUM(D86:D89)</f>
        <v>42355300</v>
      </c>
      <c r="E85" s="20">
        <f>E86+E87+E88+E89</f>
        <v>21938811.93</v>
      </c>
      <c r="F85" s="253">
        <f t="shared" ref="F85:F88" si="20">E85*100/D85</f>
        <v>51.797087802471005</v>
      </c>
      <c r="G85" s="150" t="s">
        <v>145</v>
      </c>
      <c r="H85" s="150" t="s">
        <v>145</v>
      </c>
      <c r="I85" s="144" t="s">
        <v>69</v>
      </c>
      <c r="J85" s="153" t="s">
        <v>131</v>
      </c>
      <c r="K85" s="144" t="s">
        <v>285</v>
      </c>
      <c r="L85" s="1"/>
    </row>
    <row r="86" spans="1:12" ht="15" customHeight="1" x14ac:dyDescent="0.25">
      <c r="A86" s="145"/>
      <c r="B86" s="148"/>
      <c r="C86" s="8" t="s">
        <v>14</v>
      </c>
      <c r="D86" s="91">
        <v>853100</v>
      </c>
      <c r="E86" s="22">
        <v>122449.2</v>
      </c>
      <c r="F86" s="252">
        <f t="shared" si="20"/>
        <v>14.353440393857696</v>
      </c>
      <c r="G86" s="151"/>
      <c r="H86" s="151"/>
      <c r="I86" s="145"/>
      <c r="J86" s="154"/>
      <c r="K86" s="145"/>
      <c r="L86" s="1"/>
    </row>
    <row r="87" spans="1:12" ht="15" customHeight="1" x14ac:dyDescent="0.25">
      <c r="A87" s="145"/>
      <c r="B87" s="148"/>
      <c r="C87" s="8" t="s">
        <v>15</v>
      </c>
      <c r="D87" s="91">
        <v>12664100</v>
      </c>
      <c r="E87" s="22">
        <v>6000000</v>
      </c>
      <c r="F87" s="252">
        <f t="shared" si="20"/>
        <v>47.378021335902275</v>
      </c>
      <c r="G87" s="151"/>
      <c r="H87" s="151"/>
      <c r="I87" s="145"/>
      <c r="J87" s="154"/>
      <c r="K87" s="145"/>
      <c r="L87" s="1"/>
    </row>
    <row r="88" spans="1:12" ht="15" customHeight="1" x14ac:dyDescent="0.25">
      <c r="A88" s="145"/>
      <c r="B88" s="148"/>
      <c r="C88" s="8" t="s">
        <v>16</v>
      </c>
      <c r="D88" s="91">
        <v>28838100</v>
      </c>
      <c r="E88" s="22">
        <v>15816362.73</v>
      </c>
      <c r="F88" s="252">
        <f t="shared" si="20"/>
        <v>54.845370291385358</v>
      </c>
      <c r="G88" s="151"/>
      <c r="H88" s="151"/>
      <c r="I88" s="145"/>
      <c r="J88" s="154"/>
      <c r="K88" s="145"/>
      <c r="L88" s="1"/>
    </row>
    <row r="89" spans="1:12" ht="23.25" customHeight="1" x14ac:dyDescent="0.25">
      <c r="A89" s="146"/>
      <c r="B89" s="149"/>
      <c r="C89" s="7" t="s">
        <v>17</v>
      </c>
      <c r="D89" s="113">
        <v>0</v>
      </c>
      <c r="E89" s="23">
        <v>0</v>
      </c>
      <c r="F89" s="256">
        <v>0</v>
      </c>
      <c r="G89" s="152"/>
      <c r="H89" s="152"/>
      <c r="I89" s="146"/>
      <c r="J89" s="155"/>
      <c r="K89" s="146"/>
      <c r="L89" s="1"/>
    </row>
    <row r="90" spans="1:12" ht="15" customHeight="1" x14ac:dyDescent="0.25">
      <c r="A90" s="172" t="s">
        <v>100</v>
      </c>
      <c r="B90" s="173" t="s">
        <v>101</v>
      </c>
      <c r="C90" s="16" t="s">
        <v>13</v>
      </c>
      <c r="D90" s="20">
        <f>SUM(D91:D94)</f>
        <v>84733861.230000004</v>
      </c>
      <c r="E90" s="20">
        <f>E91+E92+E93+E94</f>
        <v>36548189.869999997</v>
      </c>
      <c r="F90" s="253">
        <f t="shared" ref="F90:F94" si="21">E90*100/D90</f>
        <v>43.132921525662894</v>
      </c>
      <c r="G90" s="166" t="s">
        <v>23</v>
      </c>
      <c r="H90" s="6" t="s">
        <v>159</v>
      </c>
      <c r="I90" s="19">
        <v>2</v>
      </c>
      <c r="J90" s="153" t="s">
        <v>130</v>
      </c>
      <c r="K90" s="144"/>
      <c r="L90" s="1"/>
    </row>
    <row r="91" spans="1:12" ht="15" customHeight="1" x14ac:dyDescent="0.25">
      <c r="A91" s="161"/>
      <c r="B91" s="174"/>
      <c r="C91" s="8" t="s">
        <v>14</v>
      </c>
      <c r="D91" s="22">
        <f>D96+D101+D106</f>
        <v>79433861.230000004</v>
      </c>
      <c r="E91" s="22">
        <f>E96+E101+E106</f>
        <v>35257913.869999997</v>
      </c>
      <c r="F91" s="252">
        <f t="shared" si="21"/>
        <v>44.386503846150745</v>
      </c>
      <c r="G91" s="167"/>
      <c r="H91" s="6" t="s">
        <v>24</v>
      </c>
      <c r="I91" s="18" t="s">
        <v>23</v>
      </c>
      <c r="J91" s="154"/>
      <c r="K91" s="145"/>
      <c r="L91" s="1"/>
    </row>
    <row r="92" spans="1:12" ht="15" customHeight="1" x14ac:dyDescent="0.25">
      <c r="A92" s="161"/>
      <c r="B92" s="174"/>
      <c r="C92" s="8" t="s">
        <v>15</v>
      </c>
      <c r="D92" s="22">
        <f t="shared" ref="D92:E94" si="22">D97+D102+D107</f>
        <v>5000000</v>
      </c>
      <c r="E92" s="22">
        <f t="shared" si="22"/>
        <v>1140276</v>
      </c>
      <c r="F92" s="252">
        <f t="shared" si="21"/>
        <v>22.805520000000001</v>
      </c>
      <c r="G92" s="167"/>
      <c r="H92" s="6" t="s">
        <v>25</v>
      </c>
      <c r="I92" s="18">
        <v>1</v>
      </c>
      <c r="J92" s="154"/>
      <c r="K92" s="145"/>
      <c r="L92" s="1"/>
    </row>
    <row r="93" spans="1:12" ht="15" customHeight="1" x14ac:dyDescent="0.25">
      <c r="A93" s="161"/>
      <c r="B93" s="174"/>
      <c r="C93" s="4" t="s">
        <v>16</v>
      </c>
      <c r="D93" s="22">
        <f t="shared" si="22"/>
        <v>0</v>
      </c>
      <c r="E93" s="22">
        <f t="shared" si="22"/>
        <v>0</v>
      </c>
      <c r="F93" s="252">
        <v>0</v>
      </c>
      <c r="G93" s="167"/>
      <c r="H93" s="6" t="s">
        <v>26</v>
      </c>
      <c r="I93" s="18">
        <v>1</v>
      </c>
      <c r="J93" s="154"/>
      <c r="K93" s="145"/>
      <c r="L93" s="1"/>
    </row>
    <row r="94" spans="1:12" ht="15" customHeight="1" x14ac:dyDescent="0.25">
      <c r="A94" s="162"/>
      <c r="B94" s="175"/>
      <c r="C94" s="7" t="s">
        <v>17</v>
      </c>
      <c r="D94" s="22">
        <f t="shared" si="22"/>
        <v>300000</v>
      </c>
      <c r="E94" s="22">
        <f t="shared" si="22"/>
        <v>150000</v>
      </c>
      <c r="F94" s="252">
        <f t="shared" si="21"/>
        <v>50</v>
      </c>
      <c r="G94" s="168"/>
      <c r="H94" s="39" t="s">
        <v>161</v>
      </c>
      <c r="I94" s="18">
        <v>0</v>
      </c>
      <c r="J94" s="155"/>
      <c r="K94" s="146"/>
      <c r="L94" s="1"/>
    </row>
    <row r="95" spans="1:12" ht="15" customHeight="1" x14ac:dyDescent="0.25">
      <c r="A95" s="144" t="s">
        <v>102</v>
      </c>
      <c r="B95" s="147" t="s">
        <v>103</v>
      </c>
      <c r="C95" s="16" t="s">
        <v>13</v>
      </c>
      <c r="D95" s="90">
        <f>SUM(D96:D99)</f>
        <v>79433861.230000004</v>
      </c>
      <c r="E95" s="20">
        <f>E96+E97+E98+E99</f>
        <v>35257913.869999997</v>
      </c>
      <c r="F95" s="253">
        <f t="shared" ref="F95:F96" si="23">E95*100/D95</f>
        <v>44.386503846150745</v>
      </c>
      <c r="G95" s="150" t="s">
        <v>146</v>
      </c>
      <c r="H95" s="150" t="s">
        <v>163</v>
      </c>
      <c r="I95" s="144" t="s">
        <v>69</v>
      </c>
      <c r="J95" s="153" t="s">
        <v>130</v>
      </c>
      <c r="K95" s="144" t="s">
        <v>285</v>
      </c>
      <c r="L95" s="1"/>
    </row>
    <row r="96" spans="1:12" ht="15" customHeight="1" x14ac:dyDescent="0.25">
      <c r="A96" s="145"/>
      <c r="B96" s="148"/>
      <c r="C96" s="8" t="s">
        <v>14</v>
      </c>
      <c r="D96" s="91">
        <v>79433861.230000004</v>
      </c>
      <c r="E96" s="22">
        <v>35257913.869999997</v>
      </c>
      <c r="F96" s="252">
        <f t="shared" si="23"/>
        <v>44.386503846150745</v>
      </c>
      <c r="G96" s="151"/>
      <c r="H96" s="151"/>
      <c r="I96" s="145"/>
      <c r="J96" s="154"/>
      <c r="K96" s="145"/>
      <c r="L96" s="1"/>
    </row>
    <row r="97" spans="1:12" ht="15" customHeight="1" x14ac:dyDescent="0.25">
      <c r="A97" s="145"/>
      <c r="B97" s="148"/>
      <c r="C97" s="8" t="s">
        <v>15</v>
      </c>
      <c r="D97" s="91">
        <v>0</v>
      </c>
      <c r="E97" s="22">
        <v>0</v>
      </c>
      <c r="F97" s="252">
        <v>0</v>
      </c>
      <c r="G97" s="151"/>
      <c r="H97" s="151"/>
      <c r="I97" s="145"/>
      <c r="J97" s="154"/>
      <c r="K97" s="145"/>
      <c r="L97" s="1"/>
    </row>
    <row r="98" spans="1:12" ht="15" customHeight="1" x14ac:dyDescent="0.25">
      <c r="A98" s="145"/>
      <c r="B98" s="148"/>
      <c r="C98" s="8" t="s">
        <v>16</v>
      </c>
      <c r="D98" s="91">
        <v>0</v>
      </c>
      <c r="E98" s="22">
        <v>0</v>
      </c>
      <c r="F98" s="252">
        <v>0</v>
      </c>
      <c r="G98" s="151"/>
      <c r="H98" s="151"/>
      <c r="I98" s="145"/>
      <c r="J98" s="154"/>
      <c r="K98" s="145"/>
      <c r="L98" s="1"/>
    </row>
    <row r="99" spans="1:12" ht="15" customHeight="1" x14ac:dyDescent="0.25">
      <c r="A99" s="146"/>
      <c r="B99" s="149"/>
      <c r="C99" s="7" t="s">
        <v>17</v>
      </c>
      <c r="D99" s="113">
        <v>0</v>
      </c>
      <c r="E99" s="23">
        <v>0</v>
      </c>
      <c r="F99" s="252">
        <v>0</v>
      </c>
      <c r="G99" s="152"/>
      <c r="H99" s="152"/>
      <c r="I99" s="146"/>
      <c r="J99" s="155"/>
      <c r="K99" s="146"/>
      <c r="L99" s="1"/>
    </row>
    <row r="100" spans="1:12" ht="15" customHeight="1" x14ac:dyDescent="0.25">
      <c r="A100" s="144" t="s">
        <v>106</v>
      </c>
      <c r="B100" s="150" t="s">
        <v>104</v>
      </c>
      <c r="C100" s="16" t="s">
        <v>13</v>
      </c>
      <c r="D100" s="90">
        <f>SUM(D101:D104)</f>
        <v>0</v>
      </c>
      <c r="E100" s="20">
        <f>E101+E102+E103+E104</f>
        <v>0</v>
      </c>
      <c r="F100" s="253">
        <v>0</v>
      </c>
      <c r="G100" s="150" t="s">
        <v>147</v>
      </c>
      <c r="H100" s="153" t="s">
        <v>23</v>
      </c>
      <c r="I100" s="144" t="s">
        <v>23</v>
      </c>
      <c r="J100" s="202"/>
      <c r="K100" s="150" t="s">
        <v>164</v>
      </c>
      <c r="L100" s="1"/>
    </row>
    <row r="101" spans="1:12" ht="15" customHeight="1" x14ac:dyDescent="0.25">
      <c r="A101" s="145"/>
      <c r="B101" s="151"/>
      <c r="C101" s="8" t="s">
        <v>14</v>
      </c>
      <c r="D101" s="91">
        <v>0</v>
      </c>
      <c r="E101" s="22">
        <v>0</v>
      </c>
      <c r="F101" s="252">
        <v>0</v>
      </c>
      <c r="G101" s="151"/>
      <c r="H101" s="176"/>
      <c r="I101" s="145"/>
      <c r="J101" s="145"/>
      <c r="K101" s="151"/>
      <c r="L101" s="1"/>
    </row>
    <row r="102" spans="1:12" ht="15" customHeight="1" x14ac:dyDescent="0.25">
      <c r="A102" s="145"/>
      <c r="B102" s="151"/>
      <c r="C102" s="8" t="s">
        <v>15</v>
      </c>
      <c r="D102" s="91">
        <v>0</v>
      </c>
      <c r="E102" s="22">
        <v>0</v>
      </c>
      <c r="F102" s="252">
        <v>0</v>
      </c>
      <c r="G102" s="151"/>
      <c r="H102" s="176"/>
      <c r="I102" s="145"/>
      <c r="J102" s="145"/>
      <c r="K102" s="151"/>
      <c r="L102" s="1"/>
    </row>
    <row r="103" spans="1:12" ht="15" customHeight="1" x14ac:dyDescent="0.25">
      <c r="A103" s="145"/>
      <c r="B103" s="151"/>
      <c r="C103" s="8" t="s">
        <v>16</v>
      </c>
      <c r="D103" s="91">
        <v>0</v>
      </c>
      <c r="E103" s="22">
        <v>0</v>
      </c>
      <c r="F103" s="252">
        <v>0</v>
      </c>
      <c r="G103" s="151"/>
      <c r="H103" s="176"/>
      <c r="I103" s="145"/>
      <c r="J103" s="145"/>
      <c r="K103" s="151"/>
      <c r="L103" s="1"/>
    </row>
    <row r="104" spans="1:12" ht="18.75" customHeight="1" x14ac:dyDescent="0.25">
      <c r="A104" s="146"/>
      <c r="B104" s="152"/>
      <c r="C104" s="7" t="s">
        <v>17</v>
      </c>
      <c r="D104" s="113">
        <v>0</v>
      </c>
      <c r="E104" s="23">
        <v>0</v>
      </c>
      <c r="F104" s="256">
        <v>0</v>
      </c>
      <c r="G104" s="152"/>
      <c r="H104" s="177"/>
      <c r="I104" s="146"/>
      <c r="J104" s="146"/>
      <c r="K104" s="152"/>
      <c r="L104" s="1"/>
    </row>
    <row r="105" spans="1:12" ht="15" customHeight="1" x14ac:dyDescent="0.25">
      <c r="A105" s="144" t="s">
        <v>107</v>
      </c>
      <c r="B105" s="147" t="s">
        <v>105</v>
      </c>
      <c r="C105" s="16" t="s">
        <v>13</v>
      </c>
      <c r="D105" s="90">
        <f>SUM(D106:D109)</f>
        <v>5300000</v>
      </c>
      <c r="E105" s="20">
        <f>E106+E107+E108+E109</f>
        <v>1290276</v>
      </c>
      <c r="F105" s="253">
        <f t="shared" ref="F105:F109" si="24">E105*100/D105</f>
        <v>24.344830188679246</v>
      </c>
      <c r="G105" s="150" t="s">
        <v>146</v>
      </c>
      <c r="H105" s="150" t="s">
        <v>163</v>
      </c>
      <c r="I105" s="144" t="s">
        <v>69</v>
      </c>
      <c r="J105" s="153" t="s">
        <v>130</v>
      </c>
      <c r="K105" s="150" t="s">
        <v>702</v>
      </c>
      <c r="L105" s="1"/>
    </row>
    <row r="106" spans="1:12" ht="15" customHeight="1" x14ac:dyDescent="0.25">
      <c r="A106" s="145"/>
      <c r="B106" s="148"/>
      <c r="C106" s="8" t="s">
        <v>14</v>
      </c>
      <c r="D106" s="91">
        <v>0</v>
      </c>
      <c r="E106" s="22">
        <v>0</v>
      </c>
      <c r="F106" s="252">
        <v>0</v>
      </c>
      <c r="G106" s="151"/>
      <c r="H106" s="151"/>
      <c r="I106" s="145"/>
      <c r="J106" s="154"/>
      <c r="K106" s="151"/>
      <c r="L106" s="1"/>
    </row>
    <row r="107" spans="1:12" ht="15" customHeight="1" x14ac:dyDescent="0.25">
      <c r="A107" s="145"/>
      <c r="B107" s="148"/>
      <c r="C107" s="8" t="s">
        <v>15</v>
      </c>
      <c r="D107" s="91">
        <v>5000000</v>
      </c>
      <c r="E107" s="22">
        <v>1140276</v>
      </c>
      <c r="F107" s="252">
        <f t="shared" si="24"/>
        <v>22.805520000000001</v>
      </c>
      <c r="G107" s="151"/>
      <c r="H107" s="151"/>
      <c r="I107" s="145"/>
      <c r="J107" s="154"/>
      <c r="K107" s="151"/>
      <c r="L107" s="1"/>
    </row>
    <row r="108" spans="1:12" ht="15" customHeight="1" x14ac:dyDescent="0.25">
      <c r="A108" s="145"/>
      <c r="B108" s="148"/>
      <c r="C108" s="8" t="s">
        <v>16</v>
      </c>
      <c r="D108" s="91">
        <v>0</v>
      </c>
      <c r="E108" s="22">
        <v>0</v>
      </c>
      <c r="F108" s="252">
        <v>0</v>
      </c>
      <c r="G108" s="151"/>
      <c r="H108" s="151"/>
      <c r="I108" s="145"/>
      <c r="J108" s="154"/>
      <c r="K108" s="151"/>
      <c r="L108" s="1"/>
    </row>
    <row r="109" spans="1:12" ht="15" customHeight="1" x14ac:dyDescent="0.25">
      <c r="A109" s="146"/>
      <c r="B109" s="149"/>
      <c r="C109" s="7" t="s">
        <v>17</v>
      </c>
      <c r="D109" s="113">
        <v>300000</v>
      </c>
      <c r="E109" s="23">
        <v>150000</v>
      </c>
      <c r="F109" s="252">
        <f t="shared" si="24"/>
        <v>50</v>
      </c>
      <c r="G109" s="152"/>
      <c r="H109" s="152"/>
      <c r="I109" s="146"/>
      <c r="J109" s="155"/>
      <c r="K109" s="152"/>
      <c r="L109" s="1"/>
    </row>
    <row r="110" spans="1:12" ht="15" customHeight="1" x14ac:dyDescent="0.25">
      <c r="A110" s="172" t="s">
        <v>108</v>
      </c>
      <c r="B110" s="173" t="s">
        <v>110</v>
      </c>
      <c r="C110" s="16" t="s">
        <v>13</v>
      </c>
      <c r="D110" s="20">
        <f>SUM(D111:D114)</f>
        <v>0</v>
      </c>
      <c r="E110" s="20">
        <f>E111+E112+E113+E114</f>
        <v>0</v>
      </c>
      <c r="F110" s="253">
        <v>0</v>
      </c>
      <c r="G110" s="166" t="s">
        <v>23</v>
      </c>
      <c r="H110" s="6" t="s">
        <v>159</v>
      </c>
      <c r="I110" s="19" t="s">
        <v>23</v>
      </c>
      <c r="J110" s="225" t="s">
        <v>132</v>
      </c>
      <c r="K110" s="144"/>
      <c r="L110" s="1"/>
    </row>
    <row r="111" spans="1:12" ht="15" customHeight="1" x14ac:dyDescent="0.25">
      <c r="A111" s="161"/>
      <c r="B111" s="174"/>
      <c r="C111" s="8" t="s">
        <v>14</v>
      </c>
      <c r="D111" s="22">
        <v>0</v>
      </c>
      <c r="E111" s="22">
        <v>0</v>
      </c>
      <c r="F111" s="252">
        <v>0</v>
      </c>
      <c r="G111" s="167"/>
      <c r="H111" s="6" t="s">
        <v>24</v>
      </c>
      <c r="I111" s="18" t="s">
        <v>23</v>
      </c>
      <c r="J111" s="167"/>
      <c r="K111" s="145"/>
      <c r="L111" s="1"/>
    </row>
    <row r="112" spans="1:12" ht="15" customHeight="1" x14ac:dyDescent="0.25">
      <c r="A112" s="161"/>
      <c r="B112" s="174"/>
      <c r="C112" s="8" t="s">
        <v>15</v>
      </c>
      <c r="D112" s="22">
        <v>0</v>
      </c>
      <c r="E112" s="22">
        <v>0</v>
      </c>
      <c r="F112" s="252">
        <v>0</v>
      </c>
      <c r="G112" s="167"/>
      <c r="H112" s="6" t="s">
        <v>25</v>
      </c>
      <c r="I112" s="18" t="s">
        <v>23</v>
      </c>
      <c r="J112" s="167"/>
      <c r="K112" s="145"/>
      <c r="L112" s="1"/>
    </row>
    <row r="113" spans="1:12" ht="15" customHeight="1" x14ac:dyDescent="0.25">
      <c r="A113" s="161"/>
      <c r="B113" s="174"/>
      <c r="C113" s="4" t="s">
        <v>16</v>
      </c>
      <c r="D113" s="22">
        <v>0</v>
      </c>
      <c r="E113" s="22">
        <v>0</v>
      </c>
      <c r="F113" s="252">
        <v>0</v>
      </c>
      <c r="G113" s="167"/>
      <c r="H113" s="6" t="s">
        <v>26</v>
      </c>
      <c r="I113" s="18" t="s">
        <v>23</v>
      </c>
      <c r="J113" s="167"/>
      <c r="K113" s="145"/>
      <c r="L113" s="1"/>
    </row>
    <row r="114" spans="1:12" ht="15" customHeight="1" x14ac:dyDescent="0.25">
      <c r="A114" s="162"/>
      <c r="B114" s="175"/>
      <c r="C114" s="7" t="s">
        <v>17</v>
      </c>
      <c r="D114" s="23">
        <v>0</v>
      </c>
      <c r="E114" s="23">
        <v>0</v>
      </c>
      <c r="F114" s="252">
        <v>0</v>
      </c>
      <c r="G114" s="168"/>
      <c r="H114" s="39" t="s">
        <v>161</v>
      </c>
      <c r="I114" s="18" t="s">
        <v>23</v>
      </c>
      <c r="J114" s="168"/>
      <c r="K114" s="146"/>
      <c r="L114" s="1"/>
    </row>
    <row r="115" spans="1:12" ht="15" customHeight="1" x14ac:dyDescent="0.25">
      <c r="A115" s="144" t="s">
        <v>109</v>
      </c>
      <c r="B115" s="147" t="s">
        <v>111</v>
      </c>
      <c r="C115" s="16" t="s">
        <v>13</v>
      </c>
      <c r="D115" s="90">
        <f>SUM(D116:D119)</f>
        <v>0</v>
      </c>
      <c r="E115" s="20">
        <f>E116+E117+E118+E119</f>
        <v>0</v>
      </c>
      <c r="F115" s="253">
        <v>0</v>
      </c>
      <c r="G115" s="150" t="s">
        <v>148</v>
      </c>
      <c r="H115" s="150"/>
      <c r="I115" s="144" t="s">
        <v>23</v>
      </c>
      <c r="J115" s="202" t="s">
        <v>132</v>
      </c>
      <c r="K115" s="150" t="s">
        <v>165</v>
      </c>
      <c r="L115" s="1"/>
    </row>
    <row r="116" spans="1:12" ht="15" customHeight="1" x14ac:dyDescent="0.25">
      <c r="A116" s="145"/>
      <c r="B116" s="148"/>
      <c r="C116" s="8" t="s">
        <v>14</v>
      </c>
      <c r="D116" s="91">
        <v>0</v>
      </c>
      <c r="E116" s="22">
        <v>0</v>
      </c>
      <c r="F116" s="252">
        <v>0</v>
      </c>
      <c r="G116" s="151"/>
      <c r="H116" s="151"/>
      <c r="I116" s="145"/>
      <c r="J116" s="145"/>
      <c r="K116" s="151"/>
      <c r="L116" s="1"/>
    </row>
    <row r="117" spans="1:12" ht="15" customHeight="1" x14ac:dyDescent="0.25">
      <c r="A117" s="145"/>
      <c r="B117" s="148"/>
      <c r="C117" s="8" t="s">
        <v>15</v>
      </c>
      <c r="D117" s="91">
        <v>0</v>
      </c>
      <c r="E117" s="22">
        <v>0</v>
      </c>
      <c r="F117" s="252">
        <v>0</v>
      </c>
      <c r="G117" s="151"/>
      <c r="H117" s="151"/>
      <c r="I117" s="145"/>
      <c r="J117" s="145"/>
      <c r="K117" s="151"/>
      <c r="L117" s="1"/>
    </row>
    <row r="118" spans="1:12" ht="15" customHeight="1" x14ac:dyDescent="0.25">
      <c r="A118" s="145"/>
      <c r="B118" s="148"/>
      <c r="C118" s="8" t="s">
        <v>16</v>
      </c>
      <c r="D118" s="91">
        <v>0</v>
      </c>
      <c r="E118" s="22">
        <v>0</v>
      </c>
      <c r="F118" s="252">
        <v>0</v>
      </c>
      <c r="G118" s="151"/>
      <c r="H118" s="151"/>
      <c r="I118" s="145"/>
      <c r="J118" s="145"/>
      <c r="K118" s="151"/>
      <c r="L118" s="1"/>
    </row>
    <row r="119" spans="1:12" ht="15" customHeight="1" x14ac:dyDescent="0.25">
      <c r="A119" s="146"/>
      <c r="B119" s="149"/>
      <c r="C119" s="7" t="s">
        <v>17</v>
      </c>
      <c r="D119" s="113">
        <v>0</v>
      </c>
      <c r="E119" s="23">
        <v>0</v>
      </c>
      <c r="F119" s="252">
        <v>0</v>
      </c>
      <c r="G119" s="152"/>
      <c r="H119" s="152"/>
      <c r="I119" s="146"/>
      <c r="J119" s="146"/>
      <c r="K119" s="152"/>
      <c r="L119" s="1"/>
    </row>
    <row r="120" spans="1:12" ht="15" customHeight="1" x14ac:dyDescent="0.25">
      <c r="A120" s="172" t="s">
        <v>112</v>
      </c>
      <c r="B120" s="173" t="s">
        <v>115</v>
      </c>
      <c r="C120" s="16" t="s">
        <v>13</v>
      </c>
      <c r="D120" s="20">
        <f>SUM(D121:D124)</f>
        <v>1442167400.8099999</v>
      </c>
      <c r="E120" s="20">
        <f>E121+E122+E123+E124</f>
        <v>446977.58</v>
      </c>
      <c r="F120" s="253">
        <f t="shared" ref="F120:F123" si="25">E120*100/D120</f>
        <v>3.099346024247622E-2</v>
      </c>
      <c r="G120" s="166" t="s">
        <v>23</v>
      </c>
      <c r="H120" s="6" t="s">
        <v>159</v>
      </c>
      <c r="I120" s="19">
        <v>2</v>
      </c>
      <c r="J120" s="225" t="s">
        <v>133</v>
      </c>
      <c r="K120" s="144"/>
      <c r="L120" s="1"/>
    </row>
    <row r="121" spans="1:12" ht="15" customHeight="1" x14ac:dyDescent="0.25">
      <c r="A121" s="161"/>
      <c r="B121" s="174"/>
      <c r="C121" s="8" t="s">
        <v>14</v>
      </c>
      <c r="D121" s="22">
        <f>D126+D131</f>
        <v>144112.51</v>
      </c>
      <c r="E121" s="22">
        <f>E126+E131</f>
        <v>44665.45</v>
      </c>
      <c r="F121" s="34">
        <f t="shared" si="25"/>
        <v>30.993457819865878</v>
      </c>
      <c r="G121" s="167"/>
      <c r="H121" s="6" t="s">
        <v>24</v>
      </c>
      <c r="I121" s="18" t="s">
        <v>23</v>
      </c>
      <c r="J121" s="167"/>
      <c r="K121" s="145"/>
      <c r="L121" s="1"/>
    </row>
    <row r="122" spans="1:12" ht="15" customHeight="1" x14ac:dyDescent="0.25">
      <c r="A122" s="161"/>
      <c r="B122" s="174"/>
      <c r="C122" s="8" t="s">
        <v>15</v>
      </c>
      <c r="D122" s="22">
        <f t="shared" ref="D122:E124" si="26">D127+D132</f>
        <v>0</v>
      </c>
      <c r="E122" s="22">
        <f t="shared" si="26"/>
        <v>0</v>
      </c>
      <c r="F122" s="34">
        <v>0</v>
      </c>
      <c r="G122" s="167"/>
      <c r="H122" s="6" t="s">
        <v>25</v>
      </c>
      <c r="I122" s="18" t="s">
        <v>23</v>
      </c>
      <c r="J122" s="167"/>
      <c r="K122" s="145"/>
      <c r="L122" s="1"/>
    </row>
    <row r="123" spans="1:12" ht="15" customHeight="1" x14ac:dyDescent="0.25">
      <c r="A123" s="161"/>
      <c r="B123" s="174"/>
      <c r="C123" s="4" t="s">
        <v>16</v>
      </c>
      <c r="D123" s="22">
        <f t="shared" si="26"/>
        <v>1442023288.3</v>
      </c>
      <c r="E123" s="22">
        <f t="shared" si="26"/>
        <v>402312.13</v>
      </c>
      <c r="F123" s="252">
        <f t="shared" si="25"/>
        <v>2.7899142355341949E-2</v>
      </c>
      <c r="G123" s="167"/>
      <c r="H123" s="6" t="s">
        <v>26</v>
      </c>
      <c r="I123" s="18">
        <v>2</v>
      </c>
      <c r="J123" s="167"/>
      <c r="K123" s="145"/>
      <c r="L123" s="1"/>
    </row>
    <row r="124" spans="1:12" ht="15" customHeight="1" x14ac:dyDescent="0.25">
      <c r="A124" s="162"/>
      <c r="B124" s="175"/>
      <c r="C124" s="7" t="s">
        <v>17</v>
      </c>
      <c r="D124" s="22">
        <f t="shared" si="26"/>
        <v>0</v>
      </c>
      <c r="E124" s="22">
        <f t="shared" si="26"/>
        <v>0</v>
      </c>
      <c r="F124" s="34">
        <v>0</v>
      </c>
      <c r="G124" s="168"/>
      <c r="H124" s="39" t="s">
        <v>161</v>
      </c>
      <c r="I124" s="18">
        <v>0</v>
      </c>
      <c r="J124" s="168"/>
      <c r="K124" s="146"/>
      <c r="L124" s="1"/>
    </row>
    <row r="125" spans="1:12" ht="15" customHeight="1" x14ac:dyDescent="0.25">
      <c r="A125" s="144" t="s">
        <v>113</v>
      </c>
      <c r="B125" s="150" t="s">
        <v>116</v>
      </c>
      <c r="C125" s="16" t="s">
        <v>13</v>
      </c>
      <c r="D125" s="90">
        <f>SUM(D126:D129)</f>
        <v>684228960</v>
      </c>
      <c r="E125" s="20">
        <f>E126+E127+E128+E129</f>
        <v>0</v>
      </c>
      <c r="F125" s="33">
        <f t="shared" ref="F125:F126" si="27">E125*100/D125</f>
        <v>0</v>
      </c>
      <c r="G125" s="150" t="s">
        <v>149</v>
      </c>
      <c r="H125" s="150" t="s">
        <v>703</v>
      </c>
      <c r="I125" s="144" t="s">
        <v>70</v>
      </c>
      <c r="J125" s="202" t="s">
        <v>133</v>
      </c>
      <c r="K125" s="144" t="s">
        <v>285</v>
      </c>
      <c r="L125" s="1"/>
    </row>
    <row r="126" spans="1:12" ht="15" customHeight="1" x14ac:dyDescent="0.25">
      <c r="A126" s="145"/>
      <c r="B126" s="151"/>
      <c r="C126" s="8" t="s">
        <v>14</v>
      </c>
      <c r="D126" s="91">
        <v>68392.36</v>
      </c>
      <c r="E126" s="22">
        <v>0</v>
      </c>
      <c r="F126" s="34">
        <f t="shared" si="27"/>
        <v>0</v>
      </c>
      <c r="G126" s="151"/>
      <c r="H126" s="151"/>
      <c r="I126" s="145"/>
      <c r="J126" s="145"/>
      <c r="K126" s="145"/>
      <c r="L126" s="1"/>
    </row>
    <row r="127" spans="1:12" ht="15" customHeight="1" x14ac:dyDescent="0.25">
      <c r="A127" s="145"/>
      <c r="B127" s="151"/>
      <c r="C127" s="8" t="s">
        <v>15</v>
      </c>
      <c r="D127" s="91">
        <v>0</v>
      </c>
      <c r="E127" s="22">
        <v>0</v>
      </c>
      <c r="F127" s="34">
        <v>0</v>
      </c>
      <c r="G127" s="151"/>
      <c r="H127" s="151"/>
      <c r="I127" s="145"/>
      <c r="J127" s="145"/>
      <c r="K127" s="145"/>
      <c r="L127" s="1"/>
    </row>
    <row r="128" spans="1:12" ht="15" customHeight="1" x14ac:dyDescent="0.25">
      <c r="A128" s="145"/>
      <c r="B128" s="151"/>
      <c r="C128" s="8" t="s">
        <v>16</v>
      </c>
      <c r="D128" s="91">
        <v>684160567.63999999</v>
      </c>
      <c r="E128" s="22">
        <v>0</v>
      </c>
      <c r="F128" s="34">
        <v>0</v>
      </c>
      <c r="G128" s="151"/>
      <c r="H128" s="151"/>
      <c r="I128" s="145"/>
      <c r="J128" s="145"/>
      <c r="K128" s="145"/>
      <c r="L128" s="1"/>
    </row>
    <row r="129" spans="1:12" ht="52.5" customHeight="1" x14ac:dyDescent="0.25">
      <c r="A129" s="146"/>
      <c r="B129" s="152"/>
      <c r="C129" s="7" t="s">
        <v>17</v>
      </c>
      <c r="D129" s="113">
        <v>0</v>
      </c>
      <c r="E129" s="23">
        <v>0</v>
      </c>
      <c r="F129" s="35">
        <v>0</v>
      </c>
      <c r="G129" s="152"/>
      <c r="H129" s="152"/>
      <c r="I129" s="146"/>
      <c r="J129" s="146"/>
      <c r="K129" s="146"/>
      <c r="L129" s="1"/>
    </row>
    <row r="130" spans="1:12" ht="15" customHeight="1" x14ac:dyDescent="0.25">
      <c r="A130" s="144" t="s">
        <v>114</v>
      </c>
      <c r="B130" s="150" t="s">
        <v>117</v>
      </c>
      <c r="C130" s="16" t="s">
        <v>13</v>
      </c>
      <c r="D130" s="90">
        <f>SUM(D131:D134)</f>
        <v>757938440.80999994</v>
      </c>
      <c r="E130" s="20">
        <f>E131+E132+E133+E134</f>
        <v>446977.58</v>
      </c>
      <c r="F130" s="253">
        <f t="shared" ref="F130:F131" si="28">E130*100/D130</f>
        <v>5.8972807807758147E-2</v>
      </c>
      <c r="G130" s="150" t="s">
        <v>150</v>
      </c>
      <c r="H130" s="150" t="s">
        <v>704</v>
      </c>
      <c r="I130" s="144" t="s">
        <v>69</v>
      </c>
      <c r="J130" s="202" t="s">
        <v>133</v>
      </c>
      <c r="K130" s="144" t="s">
        <v>285</v>
      </c>
      <c r="L130" s="1"/>
    </row>
    <row r="131" spans="1:12" ht="15" customHeight="1" x14ac:dyDescent="0.25">
      <c r="A131" s="145"/>
      <c r="B131" s="151"/>
      <c r="C131" s="8" t="s">
        <v>14</v>
      </c>
      <c r="D131" s="91">
        <v>75720.149999999994</v>
      </c>
      <c r="E131" s="22">
        <v>44665.45</v>
      </c>
      <c r="F131" s="252">
        <f t="shared" si="28"/>
        <v>58.987535022051595</v>
      </c>
      <c r="G131" s="151"/>
      <c r="H131" s="151"/>
      <c r="I131" s="145"/>
      <c r="J131" s="145"/>
      <c r="K131" s="145"/>
      <c r="L131" s="1"/>
    </row>
    <row r="132" spans="1:12" ht="15" customHeight="1" x14ac:dyDescent="0.25">
      <c r="A132" s="145"/>
      <c r="B132" s="151"/>
      <c r="C132" s="8" t="s">
        <v>15</v>
      </c>
      <c r="D132" s="91">
        <v>0</v>
      </c>
      <c r="E132" s="22">
        <v>0</v>
      </c>
      <c r="F132" s="252">
        <v>0</v>
      </c>
      <c r="G132" s="151"/>
      <c r="H132" s="151"/>
      <c r="I132" s="145"/>
      <c r="J132" s="145"/>
      <c r="K132" s="145"/>
      <c r="L132" s="1"/>
    </row>
    <row r="133" spans="1:12" ht="15" customHeight="1" x14ac:dyDescent="0.25">
      <c r="A133" s="145"/>
      <c r="B133" s="151"/>
      <c r="C133" s="8" t="s">
        <v>16</v>
      </c>
      <c r="D133" s="91">
        <v>757862720.65999997</v>
      </c>
      <c r="E133" s="22">
        <v>402312.13</v>
      </c>
      <c r="F133" s="252">
        <f t="shared" ref="F133" si="29">E133*100/D133</f>
        <v>5.3085092990144495E-2</v>
      </c>
      <c r="G133" s="151"/>
      <c r="H133" s="151"/>
      <c r="I133" s="145"/>
      <c r="J133" s="145"/>
      <c r="K133" s="145"/>
      <c r="L133" s="1"/>
    </row>
    <row r="134" spans="1:12" ht="42" customHeight="1" x14ac:dyDescent="0.25">
      <c r="A134" s="146"/>
      <c r="B134" s="152"/>
      <c r="C134" s="7" t="s">
        <v>17</v>
      </c>
      <c r="D134" s="113">
        <v>0</v>
      </c>
      <c r="E134" s="23">
        <v>0</v>
      </c>
      <c r="F134" s="256">
        <v>0</v>
      </c>
      <c r="G134" s="152"/>
      <c r="H134" s="152"/>
      <c r="I134" s="146"/>
      <c r="J134" s="146"/>
      <c r="K134" s="146"/>
      <c r="L134" s="1"/>
    </row>
    <row r="135" spans="1:12" ht="15" customHeight="1" x14ac:dyDescent="0.25">
      <c r="A135" s="160">
        <v>2</v>
      </c>
      <c r="B135" s="163" t="s">
        <v>699</v>
      </c>
      <c r="C135" s="16" t="s">
        <v>13</v>
      </c>
      <c r="D135" s="20">
        <f>SUM(D136:D139)</f>
        <v>69246476</v>
      </c>
      <c r="E135" s="20">
        <f>E136+E137+E138+E139</f>
        <v>32404765.09</v>
      </c>
      <c r="F135" s="253">
        <f t="shared" ref="F135:F137" si="30">E135*100/D135</f>
        <v>46.796265978935878</v>
      </c>
      <c r="G135" s="166" t="s">
        <v>23</v>
      </c>
      <c r="H135" s="6" t="s">
        <v>159</v>
      </c>
      <c r="I135" s="19">
        <v>5</v>
      </c>
      <c r="J135" s="225" t="s">
        <v>158</v>
      </c>
      <c r="K135" s="144"/>
      <c r="L135" s="1"/>
    </row>
    <row r="136" spans="1:12" ht="15" customHeight="1" x14ac:dyDescent="0.25">
      <c r="A136" s="161"/>
      <c r="B136" s="164"/>
      <c r="C136" s="16" t="s">
        <v>14</v>
      </c>
      <c r="D136" s="20">
        <f>D141</f>
        <v>69500</v>
      </c>
      <c r="E136" s="20">
        <f>E141</f>
        <v>19500</v>
      </c>
      <c r="F136" s="253">
        <f t="shared" si="30"/>
        <v>28.057553956834532</v>
      </c>
      <c r="G136" s="167"/>
      <c r="H136" s="6" t="s">
        <v>24</v>
      </c>
      <c r="I136" s="18" t="s">
        <v>23</v>
      </c>
      <c r="J136" s="167"/>
      <c r="K136" s="145"/>
      <c r="L136" s="1"/>
    </row>
    <row r="137" spans="1:12" ht="15" customHeight="1" x14ac:dyDescent="0.25">
      <c r="A137" s="161"/>
      <c r="B137" s="164"/>
      <c r="C137" s="16" t="s">
        <v>15</v>
      </c>
      <c r="D137" s="20">
        <f t="shared" ref="D137:E139" si="31">D142</f>
        <v>69176976</v>
      </c>
      <c r="E137" s="20">
        <f t="shared" si="31"/>
        <v>32385265.09</v>
      </c>
      <c r="F137" s="253">
        <f t="shared" si="30"/>
        <v>46.815092191945482</v>
      </c>
      <c r="G137" s="167"/>
      <c r="H137" s="6" t="s">
        <v>25</v>
      </c>
      <c r="I137" s="18">
        <v>4</v>
      </c>
      <c r="J137" s="167"/>
      <c r="K137" s="145"/>
      <c r="L137" s="1"/>
    </row>
    <row r="138" spans="1:12" ht="15" customHeight="1" x14ac:dyDescent="0.25">
      <c r="A138" s="161"/>
      <c r="B138" s="164"/>
      <c r="C138" s="16" t="s">
        <v>16</v>
      </c>
      <c r="D138" s="20">
        <f t="shared" si="31"/>
        <v>0</v>
      </c>
      <c r="E138" s="20">
        <f t="shared" si="31"/>
        <v>0</v>
      </c>
      <c r="F138" s="253">
        <v>0</v>
      </c>
      <c r="G138" s="167"/>
      <c r="H138" s="6" t="s">
        <v>26</v>
      </c>
      <c r="I138" s="18">
        <v>1</v>
      </c>
      <c r="J138" s="167"/>
      <c r="K138" s="145"/>
      <c r="L138" s="1"/>
    </row>
    <row r="139" spans="1:12" ht="19.5" customHeight="1" x14ac:dyDescent="0.25">
      <c r="A139" s="162"/>
      <c r="B139" s="165"/>
      <c r="C139" s="17" t="s">
        <v>17</v>
      </c>
      <c r="D139" s="20">
        <f t="shared" si="31"/>
        <v>0</v>
      </c>
      <c r="E139" s="20">
        <f t="shared" si="31"/>
        <v>0</v>
      </c>
      <c r="F139" s="257">
        <v>0</v>
      </c>
      <c r="G139" s="168"/>
      <c r="H139" s="39" t="s">
        <v>161</v>
      </c>
      <c r="I139" s="81">
        <v>0</v>
      </c>
      <c r="J139" s="168"/>
      <c r="K139" s="146"/>
      <c r="L139" s="1"/>
    </row>
    <row r="140" spans="1:12" ht="15" customHeight="1" x14ac:dyDescent="0.25">
      <c r="A140" s="172" t="s">
        <v>118</v>
      </c>
      <c r="B140" s="173" t="s">
        <v>119</v>
      </c>
      <c r="C140" s="16" t="s">
        <v>13</v>
      </c>
      <c r="D140" s="20">
        <f>SUM(D141:D144)</f>
        <v>69246476</v>
      </c>
      <c r="E140" s="20">
        <f>E141+E142+E143+E144</f>
        <v>32404765.09</v>
      </c>
      <c r="F140" s="253">
        <f t="shared" ref="F140:F142" si="32">E140*100/D140</f>
        <v>46.796265978935878</v>
      </c>
      <c r="G140" s="166" t="s">
        <v>23</v>
      </c>
      <c r="H140" s="6" t="s">
        <v>159</v>
      </c>
      <c r="I140" s="19">
        <v>5</v>
      </c>
      <c r="J140" s="225" t="s">
        <v>157</v>
      </c>
      <c r="K140" s="144"/>
      <c r="L140" s="1"/>
    </row>
    <row r="141" spans="1:12" ht="15" customHeight="1" x14ac:dyDescent="0.25">
      <c r="A141" s="161"/>
      <c r="B141" s="174"/>
      <c r="C141" s="8" t="s">
        <v>14</v>
      </c>
      <c r="D141" s="22">
        <f>D146+D151+D156+D161+D166</f>
        <v>69500</v>
      </c>
      <c r="E141" s="22">
        <f>E146+E151+E156+E161+E166</f>
        <v>19500</v>
      </c>
      <c r="F141" s="252">
        <f t="shared" si="32"/>
        <v>28.057553956834532</v>
      </c>
      <c r="G141" s="167"/>
      <c r="H141" s="6" t="s">
        <v>24</v>
      </c>
      <c r="I141" s="18" t="s">
        <v>23</v>
      </c>
      <c r="J141" s="167"/>
      <c r="K141" s="145"/>
      <c r="L141" s="1"/>
    </row>
    <row r="142" spans="1:12" ht="15" customHeight="1" x14ac:dyDescent="0.25">
      <c r="A142" s="161"/>
      <c r="B142" s="174"/>
      <c r="C142" s="8" t="s">
        <v>15</v>
      </c>
      <c r="D142" s="22">
        <f t="shared" ref="D142:E144" si="33">D147+D152+D157+D162+D167</f>
        <v>69176976</v>
      </c>
      <c r="E142" s="22">
        <f t="shared" si="33"/>
        <v>32385265.09</v>
      </c>
      <c r="F142" s="252">
        <f t="shared" si="32"/>
        <v>46.815092191945482</v>
      </c>
      <c r="G142" s="167"/>
      <c r="H142" s="6" t="s">
        <v>25</v>
      </c>
      <c r="I142" s="18">
        <v>4</v>
      </c>
      <c r="J142" s="167"/>
      <c r="K142" s="145"/>
      <c r="L142" s="1"/>
    </row>
    <row r="143" spans="1:12" ht="15" customHeight="1" x14ac:dyDescent="0.25">
      <c r="A143" s="161"/>
      <c r="B143" s="174"/>
      <c r="C143" s="4" t="s">
        <v>16</v>
      </c>
      <c r="D143" s="22">
        <f t="shared" si="33"/>
        <v>0</v>
      </c>
      <c r="E143" s="22">
        <f t="shared" si="33"/>
        <v>0</v>
      </c>
      <c r="F143" s="252">
        <v>0</v>
      </c>
      <c r="G143" s="167"/>
      <c r="H143" s="6" t="s">
        <v>26</v>
      </c>
      <c r="I143" s="18">
        <v>1</v>
      </c>
      <c r="J143" s="167"/>
      <c r="K143" s="145"/>
      <c r="L143" s="1"/>
    </row>
    <row r="144" spans="1:12" ht="15.75" customHeight="1" x14ac:dyDescent="0.25">
      <c r="A144" s="162"/>
      <c r="B144" s="175"/>
      <c r="C144" s="7" t="s">
        <v>17</v>
      </c>
      <c r="D144" s="22">
        <f t="shared" si="33"/>
        <v>0</v>
      </c>
      <c r="E144" s="22">
        <f t="shared" si="33"/>
        <v>0</v>
      </c>
      <c r="F144" s="256">
        <v>0</v>
      </c>
      <c r="G144" s="168"/>
      <c r="H144" s="39" t="s">
        <v>161</v>
      </c>
      <c r="I144" s="81">
        <v>0</v>
      </c>
      <c r="J144" s="168"/>
      <c r="K144" s="146"/>
      <c r="L144" s="1"/>
    </row>
    <row r="145" spans="1:12" ht="15" customHeight="1" x14ac:dyDescent="0.25">
      <c r="A145" s="144" t="s">
        <v>120</v>
      </c>
      <c r="B145" s="191" t="s">
        <v>121</v>
      </c>
      <c r="C145" s="16" t="s">
        <v>13</v>
      </c>
      <c r="D145" s="90">
        <f>SUM(D146:D149)</f>
        <v>59606500</v>
      </c>
      <c r="E145" s="20">
        <f>E146+E147+E148+E149</f>
        <v>29535889.440000001</v>
      </c>
      <c r="F145" s="253">
        <f t="shared" ref="F145:F147" si="34">E145*100/D145</f>
        <v>49.551457374615183</v>
      </c>
      <c r="G145" s="150" t="s">
        <v>151</v>
      </c>
      <c r="H145" s="150" t="s">
        <v>151</v>
      </c>
      <c r="I145" s="144" t="s">
        <v>69</v>
      </c>
      <c r="J145" s="202" t="s">
        <v>134</v>
      </c>
      <c r="K145" s="150" t="s">
        <v>294</v>
      </c>
      <c r="L145" s="1"/>
    </row>
    <row r="146" spans="1:12" ht="15" customHeight="1" x14ac:dyDescent="0.25">
      <c r="A146" s="145"/>
      <c r="B146" s="192"/>
      <c r="C146" s="8" t="s">
        <v>14</v>
      </c>
      <c r="D146" s="91">
        <v>0</v>
      </c>
      <c r="E146" s="22">
        <v>0</v>
      </c>
      <c r="F146" s="252">
        <v>0</v>
      </c>
      <c r="G146" s="151"/>
      <c r="H146" s="151"/>
      <c r="I146" s="145"/>
      <c r="J146" s="145"/>
      <c r="K146" s="151"/>
      <c r="L146" s="1"/>
    </row>
    <row r="147" spans="1:12" ht="15" customHeight="1" x14ac:dyDescent="0.25">
      <c r="A147" s="145"/>
      <c r="B147" s="192"/>
      <c r="C147" s="8" t="s">
        <v>15</v>
      </c>
      <c r="D147" s="91">
        <v>59606500</v>
      </c>
      <c r="E147" s="22">
        <v>29535889.440000001</v>
      </c>
      <c r="F147" s="252">
        <f t="shared" si="34"/>
        <v>49.551457374615183</v>
      </c>
      <c r="G147" s="151"/>
      <c r="H147" s="151"/>
      <c r="I147" s="145"/>
      <c r="J147" s="145"/>
      <c r="K147" s="151"/>
      <c r="L147" s="1"/>
    </row>
    <row r="148" spans="1:12" ht="15" customHeight="1" x14ac:dyDescent="0.25">
      <c r="A148" s="145"/>
      <c r="B148" s="192"/>
      <c r="C148" s="8" t="s">
        <v>16</v>
      </c>
      <c r="D148" s="91">
        <v>0</v>
      </c>
      <c r="E148" s="22">
        <v>0</v>
      </c>
      <c r="F148" s="252">
        <v>0</v>
      </c>
      <c r="G148" s="151"/>
      <c r="H148" s="151"/>
      <c r="I148" s="145"/>
      <c r="J148" s="145"/>
      <c r="K148" s="151"/>
      <c r="L148" s="1"/>
    </row>
    <row r="149" spans="1:12" ht="64.5" customHeight="1" x14ac:dyDescent="0.25">
      <c r="A149" s="146"/>
      <c r="B149" s="193"/>
      <c r="C149" s="7" t="s">
        <v>17</v>
      </c>
      <c r="D149" s="113">
        <v>0</v>
      </c>
      <c r="E149" s="23">
        <v>0</v>
      </c>
      <c r="F149" s="256">
        <v>0</v>
      </c>
      <c r="G149" s="152"/>
      <c r="H149" s="152"/>
      <c r="I149" s="146"/>
      <c r="J149" s="146"/>
      <c r="K149" s="152"/>
      <c r="L149" s="1"/>
    </row>
    <row r="150" spans="1:12" ht="15" customHeight="1" x14ac:dyDescent="0.25">
      <c r="A150" s="144" t="s">
        <v>122</v>
      </c>
      <c r="B150" s="191" t="s">
        <v>123</v>
      </c>
      <c r="C150" s="16" t="s">
        <v>13</v>
      </c>
      <c r="D150" s="90">
        <f>SUM(D151:D154)</f>
        <v>6701700</v>
      </c>
      <c r="E150" s="20">
        <f>E151+E152+E153+E154</f>
        <v>2090454</v>
      </c>
      <c r="F150" s="253">
        <f t="shared" ref="F150:F152" si="35">E150*100/D150</f>
        <v>31.192891355924615</v>
      </c>
      <c r="G150" s="150" t="s">
        <v>152</v>
      </c>
      <c r="H150" s="150" t="s">
        <v>152</v>
      </c>
      <c r="I150" s="144" t="s">
        <v>69</v>
      </c>
      <c r="J150" s="202" t="s">
        <v>135</v>
      </c>
      <c r="K150" s="150" t="s">
        <v>167</v>
      </c>
      <c r="L150" s="1"/>
    </row>
    <row r="151" spans="1:12" ht="15" customHeight="1" x14ac:dyDescent="0.25">
      <c r="A151" s="145"/>
      <c r="B151" s="192"/>
      <c r="C151" s="8" t="s">
        <v>14</v>
      </c>
      <c r="D151" s="91">
        <v>0</v>
      </c>
      <c r="E151" s="22">
        <v>0</v>
      </c>
      <c r="F151" s="252">
        <v>0</v>
      </c>
      <c r="G151" s="151"/>
      <c r="H151" s="151"/>
      <c r="I151" s="145"/>
      <c r="J151" s="145"/>
      <c r="K151" s="151"/>
      <c r="L151" s="1"/>
    </row>
    <row r="152" spans="1:12" ht="15" customHeight="1" x14ac:dyDescent="0.25">
      <c r="A152" s="145"/>
      <c r="B152" s="192"/>
      <c r="C152" s="8" t="s">
        <v>15</v>
      </c>
      <c r="D152" s="91">
        <v>6701700</v>
      </c>
      <c r="E152" s="22">
        <v>2090454</v>
      </c>
      <c r="F152" s="252">
        <f t="shared" si="35"/>
        <v>31.192891355924615</v>
      </c>
      <c r="G152" s="151"/>
      <c r="H152" s="151"/>
      <c r="I152" s="145"/>
      <c r="J152" s="145"/>
      <c r="K152" s="151"/>
      <c r="L152" s="1"/>
    </row>
    <row r="153" spans="1:12" ht="15" customHeight="1" x14ac:dyDescent="0.25">
      <c r="A153" s="145"/>
      <c r="B153" s="192"/>
      <c r="C153" s="8" t="s">
        <v>16</v>
      </c>
      <c r="D153" s="91">
        <v>0</v>
      </c>
      <c r="E153" s="22">
        <v>0</v>
      </c>
      <c r="F153" s="252">
        <v>0</v>
      </c>
      <c r="G153" s="151"/>
      <c r="H153" s="151"/>
      <c r="I153" s="145"/>
      <c r="J153" s="145"/>
      <c r="K153" s="151"/>
      <c r="L153" s="1"/>
    </row>
    <row r="154" spans="1:12" ht="18.75" customHeight="1" x14ac:dyDescent="0.25">
      <c r="A154" s="146"/>
      <c r="B154" s="193"/>
      <c r="C154" s="7" t="s">
        <v>17</v>
      </c>
      <c r="D154" s="113">
        <v>0</v>
      </c>
      <c r="E154" s="23">
        <v>0</v>
      </c>
      <c r="F154" s="256">
        <v>0</v>
      </c>
      <c r="G154" s="152"/>
      <c r="H154" s="152"/>
      <c r="I154" s="146"/>
      <c r="J154" s="146"/>
      <c r="K154" s="152"/>
      <c r="L154" s="1"/>
    </row>
    <row r="155" spans="1:12" ht="15" customHeight="1" x14ac:dyDescent="0.25">
      <c r="A155" s="144" t="s">
        <v>124</v>
      </c>
      <c r="B155" s="191" t="s">
        <v>125</v>
      </c>
      <c r="C155" s="16" t="s">
        <v>13</v>
      </c>
      <c r="D155" s="90">
        <f>SUM(D156:D159)</f>
        <v>1653676</v>
      </c>
      <c r="E155" s="20">
        <f>E156+E157+E158+E159</f>
        <v>758921.65</v>
      </c>
      <c r="F155" s="253">
        <f t="shared" ref="F155:F157" si="36">E155*100/D155</f>
        <v>45.893007457325375</v>
      </c>
      <c r="G155" s="150" t="s">
        <v>153</v>
      </c>
      <c r="H155" s="150" t="s">
        <v>153</v>
      </c>
      <c r="I155" s="144" t="s">
        <v>69</v>
      </c>
      <c r="J155" s="202" t="s">
        <v>136</v>
      </c>
      <c r="K155" s="150" t="s">
        <v>166</v>
      </c>
      <c r="L155" s="1"/>
    </row>
    <row r="156" spans="1:12" ht="15" customHeight="1" x14ac:dyDescent="0.25">
      <c r="A156" s="145"/>
      <c r="B156" s="192"/>
      <c r="C156" s="8" t="s">
        <v>14</v>
      </c>
      <c r="D156" s="91">
        <v>0</v>
      </c>
      <c r="E156" s="22">
        <v>0</v>
      </c>
      <c r="F156" s="252">
        <v>0</v>
      </c>
      <c r="G156" s="151"/>
      <c r="H156" s="151"/>
      <c r="I156" s="145"/>
      <c r="J156" s="145"/>
      <c r="K156" s="151"/>
      <c r="L156" s="1"/>
    </row>
    <row r="157" spans="1:12" ht="15" customHeight="1" x14ac:dyDescent="0.25">
      <c r="A157" s="145"/>
      <c r="B157" s="192"/>
      <c r="C157" s="8" t="s">
        <v>15</v>
      </c>
      <c r="D157" s="91">
        <v>1653676</v>
      </c>
      <c r="E157" s="22">
        <v>758921.65</v>
      </c>
      <c r="F157" s="252">
        <f t="shared" si="36"/>
        <v>45.893007457325375</v>
      </c>
      <c r="G157" s="151"/>
      <c r="H157" s="151"/>
      <c r="I157" s="145"/>
      <c r="J157" s="145"/>
      <c r="K157" s="151"/>
      <c r="L157" s="1"/>
    </row>
    <row r="158" spans="1:12" ht="15" customHeight="1" x14ac:dyDescent="0.25">
      <c r="A158" s="145"/>
      <c r="B158" s="192"/>
      <c r="C158" s="8" t="s">
        <v>16</v>
      </c>
      <c r="D158" s="91">
        <v>0</v>
      </c>
      <c r="E158" s="22">
        <v>0</v>
      </c>
      <c r="F158" s="252">
        <v>0</v>
      </c>
      <c r="G158" s="151"/>
      <c r="H158" s="151"/>
      <c r="I158" s="145"/>
      <c r="J158" s="145"/>
      <c r="K158" s="151"/>
      <c r="L158" s="1"/>
    </row>
    <row r="159" spans="1:12" ht="42" customHeight="1" x14ac:dyDescent="0.25">
      <c r="A159" s="146"/>
      <c r="B159" s="193"/>
      <c r="C159" s="7" t="s">
        <v>17</v>
      </c>
      <c r="D159" s="113">
        <v>0</v>
      </c>
      <c r="E159" s="23">
        <v>0</v>
      </c>
      <c r="F159" s="256">
        <v>0</v>
      </c>
      <c r="G159" s="152"/>
      <c r="H159" s="152"/>
      <c r="I159" s="146"/>
      <c r="J159" s="146"/>
      <c r="K159" s="152"/>
      <c r="L159" s="1"/>
    </row>
    <row r="160" spans="1:12" ht="15" customHeight="1" x14ac:dyDescent="0.25">
      <c r="A160" s="144" t="s">
        <v>126</v>
      </c>
      <c r="B160" s="191" t="s">
        <v>128</v>
      </c>
      <c r="C160" s="16" t="s">
        <v>13</v>
      </c>
      <c r="D160" s="90">
        <f>SUM(D161:D164)</f>
        <v>1215100</v>
      </c>
      <c r="E160" s="20">
        <f>E161+E162+E163+E164</f>
        <v>0</v>
      </c>
      <c r="F160" s="253">
        <f t="shared" ref="F160:F162" si="37">E160*100/D160</f>
        <v>0</v>
      </c>
      <c r="G160" s="150" t="s">
        <v>154</v>
      </c>
      <c r="H160" s="153" t="s">
        <v>23</v>
      </c>
      <c r="I160" s="144" t="s">
        <v>70</v>
      </c>
      <c r="J160" s="202" t="s">
        <v>134</v>
      </c>
      <c r="K160" s="150" t="s">
        <v>705</v>
      </c>
      <c r="L160" s="1"/>
    </row>
    <row r="161" spans="1:12" ht="15" customHeight="1" x14ac:dyDescent="0.25">
      <c r="A161" s="145"/>
      <c r="B161" s="192"/>
      <c r="C161" s="8" t="s">
        <v>14</v>
      </c>
      <c r="D161" s="91">
        <v>0</v>
      </c>
      <c r="E161" s="22">
        <v>0</v>
      </c>
      <c r="F161" s="252">
        <v>0</v>
      </c>
      <c r="G161" s="151"/>
      <c r="H161" s="176"/>
      <c r="I161" s="145"/>
      <c r="J161" s="145"/>
      <c r="K161" s="151"/>
      <c r="L161" s="1"/>
    </row>
    <row r="162" spans="1:12" ht="15" customHeight="1" x14ac:dyDescent="0.25">
      <c r="A162" s="145"/>
      <c r="B162" s="192"/>
      <c r="C162" s="8" t="s">
        <v>15</v>
      </c>
      <c r="D162" s="91">
        <v>1215100</v>
      </c>
      <c r="E162" s="22">
        <v>0</v>
      </c>
      <c r="F162" s="252">
        <f t="shared" si="37"/>
        <v>0</v>
      </c>
      <c r="G162" s="151"/>
      <c r="H162" s="176"/>
      <c r="I162" s="145"/>
      <c r="J162" s="145"/>
      <c r="K162" s="151"/>
      <c r="L162" s="1"/>
    </row>
    <row r="163" spans="1:12" ht="15" customHeight="1" x14ac:dyDescent="0.25">
      <c r="A163" s="145"/>
      <c r="B163" s="192"/>
      <c r="C163" s="8" t="s">
        <v>16</v>
      </c>
      <c r="D163" s="91">
        <v>0</v>
      </c>
      <c r="E163" s="22">
        <v>0</v>
      </c>
      <c r="F163" s="252">
        <v>0</v>
      </c>
      <c r="G163" s="151"/>
      <c r="H163" s="176"/>
      <c r="I163" s="145"/>
      <c r="J163" s="145"/>
      <c r="K163" s="151"/>
      <c r="L163" s="1"/>
    </row>
    <row r="164" spans="1:12" ht="112.5" customHeight="1" x14ac:dyDescent="0.25">
      <c r="A164" s="146"/>
      <c r="B164" s="193"/>
      <c r="C164" s="7" t="s">
        <v>17</v>
      </c>
      <c r="D164" s="113">
        <v>0</v>
      </c>
      <c r="E164" s="23">
        <v>0</v>
      </c>
      <c r="F164" s="256">
        <v>0</v>
      </c>
      <c r="G164" s="152"/>
      <c r="H164" s="177"/>
      <c r="I164" s="146"/>
      <c r="J164" s="146"/>
      <c r="K164" s="152"/>
      <c r="L164" s="1"/>
    </row>
    <row r="165" spans="1:12" ht="15" customHeight="1" x14ac:dyDescent="0.25">
      <c r="A165" s="144" t="s">
        <v>127</v>
      </c>
      <c r="B165" s="191" t="s">
        <v>129</v>
      </c>
      <c r="C165" s="16" t="s">
        <v>13</v>
      </c>
      <c r="D165" s="90">
        <f>SUM(D166:D169)</f>
        <v>69500</v>
      </c>
      <c r="E165" s="20">
        <f>E166+E167+E168+E169</f>
        <v>19500</v>
      </c>
      <c r="F165" s="253">
        <f t="shared" ref="F165:F166" si="38">E165*100/D165</f>
        <v>28.057553956834532</v>
      </c>
      <c r="G165" s="150" t="s">
        <v>155</v>
      </c>
      <c r="H165" s="150" t="s">
        <v>155</v>
      </c>
      <c r="I165" s="144" t="s">
        <v>69</v>
      </c>
      <c r="J165" s="202" t="s">
        <v>156</v>
      </c>
      <c r="K165" s="150" t="s">
        <v>166</v>
      </c>
      <c r="L165" s="1"/>
    </row>
    <row r="166" spans="1:12" ht="15" customHeight="1" x14ac:dyDescent="0.25">
      <c r="A166" s="145"/>
      <c r="B166" s="192"/>
      <c r="C166" s="8" t="s">
        <v>14</v>
      </c>
      <c r="D166" s="91">
        <v>69500</v>
      </c>
      <c r="E166" s="22">
        <v>19500</v>
      </c>
      <c r="F166" s="252">
        <f t="shared" si="38"/>
        <v>28.057553956834532</v>
      </c>
      <c r="G166" s="151"/>
      <c r="H166" s="151"/>
      <c r="I166" s="145"/>
      <c r="J166" s="145"/>
      <c r="K166" s="151"/>
      <c r="L166" s="1"/>
    </row>
    <row r="167" spans="1:12" ht="15" customHeight="1" x14ac:dyDescent="0.25">
      <c r="A167" s="145"/>
      <c r="B167" s="192"/>
      <c r="C167" s="8" t="s">
        <v>15</v>
      </c>
      <c r="D167" s="91">
        <v>0</v>
      </c>
      <c r="E167" s="22">
        <v>0</v>
      </c>
      <c r="F167" s="252">
        <v>0</v>
      </c>
      <c r="G167" s="151"/>
      <c r="H167" s="151"/>
      <c r="I167" s="145"/>
      <c r="J167" s="145"/>
      <c r="K167" s="151"/>
      <c r="L167" s="1"/>
    </row>
    <row r="168" spans="1:12" ht="15" customHeight="1" x14ac:dyDescent="0.25">
      <c r="A168" s="145"/>
      <c r="B168" s="192"/>
      <c r="C168" s="8" t="s">
        <v>16</v>
      </c>
      <c r="D168" s="91">
        <v>0</v>
      </c>
      <c r="E168" s="22">
        <v>0</v>
      </c>
      <c r="F168" s="252">
        <v>0</v>
      </c>
      <c r="G168" s="151"/>
      <c r="H168" s="151"/>
      <c r="I168" s="145"/>
      <c r="J168" s="145"/>
      <c r="K168" s="151"/>
      <c r="L168" s="1"/>
    </row>
    <row r="169" spans="1:12" ht="15" customHeight="1" thickBot="1" x14ac:dyDescent="0.3">
      <c r="A169" s="156"/>
      <c r="B169" s="224"/>
      <c r="C169" s="36" t="s">
        <v>17</v>
      </c>
      <c r="D169" s="114">
        <v>0</v>
      </c>
      <c r="E169" s="37">
        <v>0</v>
      </c>
      <c r="F169" s="258">
        <v>0</v>
      </c>
      <c r="G169" s="158"/>
      <c r="H169" s="158"/>
      <c r="I169" s="156"/>
      <c r="J169" s="156"/>
      <c r="K169" s="158"/>
      <c r="L169" s="1"/>
    </row>
    <row r="170" spans="1:12" ht="15" customHeight="1" x14ac:dyDescent="0.25">
      <c r="A170" s="41"/>
      <c r="B170" s="42"/>
      <c r="C170" s="52"/>
      <c r="D170" s="53"/>
      <c r="E170" s="54"/>
      <c r="F170" s="56"/>
      <c r="G170" s="43"/>
      <c r="H170" s="43"/>
      <c r="I170" s="41"/>
      <c r="J170" s="41"/>
      <c r="K170" s="41"/>
      <c r="L170" s="1"/>
    </row>
    <row r="171" spans="1:12" ht="19.5" customHeight="1" x14ac:dyDescent="0.25">
      <c r="A171" s="210">
        <v>0</v>
      </c>
      <c r="B171" s="223" t="s">
        <v>602</v>
      </c>
      <c r="C171" s="44" t="s">
        <v>13</v>
      </c>
      <c r="D171" s="45">
        <f>SUM(D172:D175)</f>
        <v>39368000</v>
      </c>
      <c r="E171" s="45">
        <f>SUM(E172:E175)</f>
        <v>17078582.91</v>
      </c>
      <c r="F171" s="254">
        <f>E171*100/D171</f>
        <v>43.381891155252994</v>
      </c>
      <c r="G171" s="220" t="s">
        <v>23</v>
      </c>
      <c r="H171" s="46" t="s">
        <v>159</v>
      </c>
      <c r="I171" s="47">
        <v>9</v>
      </c>
      <c r="J171" s="222" t="s">
        <v>202</v>
      </c>
      <c r="K171" s="220" t="s">
        <v>23</v>
      </c>
      <c r="L171" s="1"/>
    </row>
    <row r="172" spans="1:12" ht="15" customHeight="1" x14ac:dyDescent="0.25">
      <c r="A172" s="194"/>
      <c r="B172" s="196"/>
      <c r="C172" s="44" t="s">
        <v>14</v>
      </c>
      <c r="D172" s="45">
        <f>D197+D227+D242</f>
        <v>11231831</v>
      </c>
      <c r="E172" s="45">
        <f>E197+E227+E242</f>
        <v>5631449.2599999998</v>
      </c>
      <c r="F172" s="254">
        <f t="shared" ref="F172:F179" si="39">E172*100/D172</f>
        <v>50.138301226220371</v>
      </c>
      <c r="G172" s="198"/>
      <c r="H172" s="46" t="s">
        <v>24</v>
      </c>
      <c r="I172" s="48" t="s">
        <v>23</v>
      </c>
      <c r="J172" s="212"/>
      <c r="K172" s="198"/>
      <c r="L172" s="1"/>
    </row>
    <row r="173" spans="1:12" ht="15" customHeight="1" x14ac:dyDescent="0.25">
      <c r="A173" s="194"/>
      <c r="B173" s="196"/>
      <c r="C173" s="44" t="s">
        <v>15</v>
      </c>
      <c r="D173" s="45">
        <f t="shared" ref="D173:E175" si="40">D198+D228+D243</f>
        <v>27076800</v>
      </c>
      <c r="E173" s="45">
        <f t="shared" si="40"/>
        <v>11432264.65</v>
      </c>
      <c r="F173" s="254">
        <f t="shared" si="39"/>
        <v>42.22162386249483</v>
      </c>
      <c r="G173" s="198"/>
      <c r="H173" s="46" t="s">
        <v>25</v>
      </c>
      <c r="I173" s="48">
        <v>9</v>
      </c>
      <c r="J173" s="212"/>
      <c r="K173" s="198"/>
      <c r="L173" s="1"/>
    </row>
    <row r="174" spans="1:12" ht="16.5" customHeight="1" x14ac:dyDescent="0.25">
      <c r="A174" s="194"/>
      <c r="B174" s="196"/>
      <c r="C174" s="44" t="s">
        <v>16</v>
      </c>
      <c r="D174" s="45">
        <f t="shared" si="40"/>
        <v>14869</v>
      </c>
      <c r="E174" s="45">
        <f t="shared" si="40"/>
        <v>14869</v>
      </c>
      <c r="F174" s="254">
        <f t="shared" si="39"/>
        <v>100</v>
      </c>
      <c r="G174" s="198"/>
      <c r="H174" s="46" t="s">
        <v>26</v>
      </c>
      <c r="I174" s="48" t="s">
        <v>23</v>
      </c>
      <c r="J174" s="212"/>
      <c r="K174" s="198"/>
      <c r="L174" s="1"/>
    </row>
    <row r="175" spans="1:12" ht="75" customHeight="1" x14ac:dyDescent="0.25">
      <c r="A175" s="58"/>
      <c r="B175" s="57"/>
      <c r="C175" s="49" t="s">
        <v>17</v>
      </c>
      <c r="D175" s="50">
        <f t="shared" si="40"/>
        <v>1044500</v>
      </c>
      <c r="E175" s="50">
        <f t="shared" si="40"/>
        <v>0</v>
      </c>
      <c r="F175" s="255" t="s">
        <v>23</v>
      </c>
      <c r="G175" s="221"/>
      <c r="H175" s="51" t="s">
        <v>160</v>
      </c>
      <c r="I175" s="116">
        <v>0</v>
      </c>
      <c r="J175" s="213"/>
      <c r="K175" s="221"/>
      <c r="L175" s="1"/>
    </row>
    <row r="176" spans="1:12" ht="15" customHeight="1" x14ac:dyDescent="0.25">
      <c r="A176" s="160" t="s">
        <v>18</v>
      </c>
      <c r="B176" s="173" t="s">
        <v>571</v>
      </c>
      <c r="C176" s="16" t="s">
        <v>13</v>
      </c>
      <c r="D176" s="20">
        <f>SUM(D177:D180)</f>
        <v>14677100</v>
      </c>
      <c r="E176" s="20">
        <f>E177+E178+E179+E180</f>
        <v>6497051.169999999</v>
      </c>
      <c r="F176" s="30">
        <f t="shared" si="39"/>
        <v>44.266586519135245</v>
      </c>
      <c r="G176" s="166" t="s">
        <v>23</v>
      </c>
      <c r="H176" s="6" t="s">
        <v>159</v>
      </c>
      <c r="I176" s="19">
        <v>9</v>
      </c>
      <c r="J176" s="178"/>
      <c r="K176" s="166" t="s">
        <v>23</v>
      </c>
      <c r="L176" s="1"/>
    </row>
    <row r="177" spans="1:12" ht="15" customHeight="1" x14ac:dyDescent="0.25">
      <c r="A177" s="161"/>
      <c r="B177" s="174"/>
      <c r="C177" s="8" t="s">
        <v>14</v>
      </c>
      <c r="D177" s="22">
        <f>D172-D182-D187-D192</f>
        <v>11231831</v>
      </c>
      <c r="E177" s="22">
        <f>E172-E182-E187-E192</f>
        <v>5631449.2599999998</v>
      </c>
      <c r="F177" s="31">
        <f t="shared" si="39"/>
        <v>50.138301226220371</v>
      </c>
      <c r="G177" s="167"/>
      <c r="H177" s="6" t="s">
        <v>24</v>
      </c>
      <c r="I177" s="18" t="s">
        <v>23</v>
      </c>
      <c r="J177" s="170"/>
      <c r="K177" s="167"/>
      <c r="L177" s="1"/>
    </row>
    <row r="178" spans="1:12" ht="15" customHeight="1" x14ac:dyDescent="0.25">
      <c r="A178" s="161"/>
      <c r="B178" s="174"/>
      <c r="C178" s="8" t="s">
        <v>15</v>
      </c>
      <c r="D178" s="22">
        <f t="shared" ref="D178:E180" si="41">D173-D183-D188-D193</f>
        <v>2385900</v>
      </c>
      <c r="E178" s="22">
        <f t="shared" si="41"/>
        <v>850732.90999999945</v>
      </c>
      <c r="F178" s="31">
        <f t="shared" si="39"/>
        <v>35.656687623119133</v>
      </c>
      <c r="G178" s="167"/>
      <c r="H178" s="6" t="s">
        <v>25</v>
      </c>
      <c r="I178" s="18">
        <v>9</v>
      </c>
      <c r="J178" s="170"/>
      <c r="K178" s="167"/>
      <c r="L178" s="1"/>
    </row>
    <row r="179" spans="1:12" ht="15" customHeight="1" x14ac:dyDescent="0.25">
      <c r="A179" s="161"/>
      <c r="B179" s="174"/>
      <c r="C179" s="8" t="s">
        <v>16</v>
      </c>
      <c r="D179" s="22">
        <f t="shared" si="41"/>
        <v>14869</v>
      </c>
      <c r="E179" s="22">
        <f t="shared" si="41"/>
        <v>14869</v>
      </c>
      <c r="F179" s="31">
        <f t="shared" si="39"/>
        <v>100</v>
      </c>
      <c r="G179" s="167"/>
      <c r="H179" s="6" t="s">
        <v>26</v>
      </c>
      <c r="I179" s="18" t="s">
        <v>23</v>
      </c>
      <c r="J179" s="170"/>
      <c r="K179" s="167"/>
      <c r="L179" s="1"/>
    </row>
    <row r="180" spans="1:12" ht="15" customHeight="1" x14ac:dyDescent="0.25">
      <c r="A180" s="162"/>
      <c r="B180" s="175"/>
      <c r="C180" s="7" t="s">
        <v>17</v>
      </c>
      <c r="D180" s="22">
        <f t="shared" si="41"/>
        <v>1044500</v>
      </c>
      <c r="E180" s="22">
        <f t="shared" si="41"/>
        <v>0</v>
      </c>
      <c r="F180" s="32">
        <v>0</v>
      </c>
      <c r="G180" s="168"/>
      <c r="H180" s="39" t="s">
        <v>161</v>
      </c>
      <c r="I180" s="18">
        <v>0</v>
      </c>
      <c r="J180" s="171"/>
      <c r="K180" s="168"/>
      <c r="L180" s="1"/>
    </row>
    <row r="181" spans="1:12" ht="15" customHeight="1" x14ac:dyDescent="0.25">
      <c r="A181" s="160" t="s">
        <v>19</v>
      </c>
      <c r="B181" s="173" t="s">
        <v>603</v>
      </c>
      <c r="C181" s="11" t="s">
        <v>13</v>
      </c>
      <c r="D181" s="20">
        <f>SUM(D182:D185)</f>
        <v>19438000</v>
      </c>
      <c r="E181" s="24">
        <f>E182+E183+E185+E184</f>
        <v>8442567.3800000008</v>
      </c>
      <c r="F181" s="253">
        <f>E181*100/D181</f>
        <v>43.433312995164115</v>
      </c>
      <c r="G181" s="166" t="s">
        <v>23</v>
      </c>
      <c r="H181" s="6" t="s">
        <v>159</v>
      </c>
      <c r="I181" s="19">
        <v>1</v>
      </c>
      <c r="J181" s="178"/>
      <c r="K181" s="166" t="s">
        <v>23</v>
      </c>
      <c r="L181" s="1"/>
    </row>
    <row r="182" spans="1:12" ht="15" customHeight="1" x14ac:dyDescent="0.25">
      <c r="A182" s="161"/>
      <c r="B182" s="174"/>
      <c r="C182" s="9" t="s">
        <v>14</v>
      </c>
      <c r="D182" s="22">
        <v>0</v>
      </c>
      <c r="E182" s="25">
        <v>0</v>
      </c>
      <c r="F182" s="252">
        <v>0</v>
      </c>
      <c r="G182" s="167"/>
      <c r="H182" s="6" t="s">
        <v>24</v>
      </c>
      <c r="I182" s="18" t="s">
        <v>23</v>
      </c>
      <c r="J182" s="170"/>
      <c r="K182" s="167"/>
      <c r="L182" s="1"/>
    </row>
    <row r="183" spans="1:12" ht="15" customHeight="1" x14ac:dyDescent="0.25">
      <c r="A183" s="161"/>
      <c r="B183" s="174"/>
      <c r="C183" s="9" t="s">
        <v>15</v>
      </c>
      <c r="D183" s="22">
        <v>19438000</v>
      </c>
      <c r="E183" s="25">
        <v>8442567.3800000008</v>
      </c>
      <c r="F183" s="252">
        <f t="shared" ref="F183" si="42">E183*100/D183</f>
        <v>43.433312995164115</v>
      </c>
      <c r="G183" s="167"/>
      <c r="H183" s="6" t="s">
        <v>25</v>
      </c>
      <c r="I183" s="18">
        <v>1</v>
      </c>
      <c r="J183" s="170"/>
      <c r="K183" s="167"/>
      <c r="L183" s="1"/>
    </row>
    <row r="184" spans="1:12" ht="15" customHeight="1" x14ac:dyDescent="0.25">
      <c r="A184" s="161"/>
      <c r="B184" s="174"/>
      <c r="C184" s="9" t="s">
        <v>16</v>
      </c>
      <c r="D184" s="22">
        <v>0</v>
      </c>
      <c r="E184" s="25">
        <v>0</v>
      </c>
      <c r="F184" s="252">
        <v>0</v>
      </c>
      <c r="G184" s="167"/>
      <c r="H184" s="6" t="s">
        <v>26</v>
      </c>
      <c r="I184" s="18" t="s">
        <v>23</v>
      </c>
      <c r="J184" s="170"/>
      <c r="K184" s="167"/>
      <c r="L184" s="1"/>
    </row>
    <row r="185" spans="1:12" ht="13.5" customHeight="1" x14ac:dyDescent="0.25">
      <c r="A185" s="162"/>
      <c r="B185" s="175"/>
      <c r="C185" s="10" t="s">
        <v>17</v>
      </c>
      <c r="D185" s="23">
        <v>0</v>
      </c>
      <c r="E185" s="26">
        <v>0</v>
      </c>
      <c r="F185" s="256">
        <v>0</v>
      </c>
      <c r="G185" s="168"/>
      <c r="H185" s="39" t="s">
        <v>161</v>
      </c>
      <c r="I185" s="18">
        <v>0</v>
      </c>
      <c r="J185" s="171"/>
      <c r="K185" s="168"/>
      <c r="L185" s="1"/>
    </row>
    <row r="186" spans="1:12" ht="15" customHeight="1" x14ac:dyDescent="0.25">
      <c r="A186" s="160" t="s">
        <v>169</v>
      </c>
      <c r="B186" s="173" t="s">
        <v>609</v>
      </c>
      <c r="C186" s="11" t="s">
        <v>13</v>
      </c>
      <c r="D186" s="20">
        <f t="shared" ref="D186" si="43">SUM(D187:D190)</f>
        <v>1010000</v>
      </c>
      <c r="E186" s="24">
        <f t="shared" ref="E186" si="44">E187+E188+E190+E189</f>
        <v>500000</v>
      </c>
      <c r="F186" s="253">
        <f t="shared" ref="F186" si="45">E186*100/D186</f>
        <v>49.504950495049506</v>
      </c>
      <c r="G186" s="166" t="s">
        <v>23</v>
      </c>
      <c r="H186" s="6" t="s">
        <v>159</v>
      </c>
      <c r="I186" s="19">
        <v>1</v>
      </c>
      <c r="J186" s="178"/>
      <c r="K186" s="166" t="s">
        <v>23</v>
      </c>
      <c r="L186" s="1"/>
    </row>
    <row r="187" spans="1:12" ht="15" customHeight="1" x14ac:dyDescent="0.25">
      <c r="A187" s="161"/>
      <c r="B187" s="174"/>
      <c r="C187" s="9" t="s">
        <v>14</v>
      </c>
      <c r="D187" s="22">
        <v>0</v>
      </c>
      <c r="E187" s="25">
        <v>0</v>
      </c>
      <c r="F187" s="252">
        <v>0</v>
      </c>
      <c r="G187" s="167"/>
      <c r="H187" s="6" t="s">
        <v>24</v>
      </c>
      <c r="I187" s="18" t="s">
        <v>23</v>
      </c>
      <c r="J187" s="170"/>
      <c r="K187" s="167"/>
      <c r="L187" s="1"/>
    </row>
    <row r="188" spans="1:12" ht="15" customHeight="1" x14ac:dyDescent="0.25">
      <c r="A188" s="161"/>
      <c r="B188" s="174"/>
      <c r="C188" s="9" t="s">
        <v>15</v>
      </c>
      <c r="D188" s="22">
        <v>1010000</v>
      </c>
      <c r="E188" s="25">
        <v>500000</v>
      </c>
      <c r="F188" s="252">
        <f t="shared" ref="F188" si="46">E188*100/D188</f>
        <v>49.504950495049506</v>
      </c>
      <c r="G188" s="167"/>
      <c r="H188" s="6" t="s">
        <v>25</v>
      </c>
      <c r="I188" s="18">
        <v>1</v>
      </c>
      <c r="J188" s="170"/>
      <c r="K188" s="167"/>
      <c r="L188" s="1"/>
    </row>
    <row r="189" spans="1:12" ht="15" customHeight="1" x14ac:dyDescent="0.25">
      <c r="A189" s="161"/>
      <c r="B189" s="174"/>
      <c r="C189" s="9" t="s">
        <v>16</v>
      </c>
      <c r="D189" s="22">
        <v>0</v>
      </c>
      <c r="E189" s="25">
        <v>0</v>
      </c>
      <c r="F189" s="252">
        <v>0</v>
      </c>
      <c r="G189" s="167"/>
      <c r="H189" s="6" t="s">
        <v>26</v>
      </c>
      <c r="I189" s="18" t="s">
        <v>23</v>
      </c>
      <c r="J189" s="170"/>
      <c r="K189" s="167"/>
      <c r="L189" s="1"/>
    </row>
    <row r="190" spans="1:12" ht="12.75" customHeight="1" x14ac:dyDescent="0.25">
      <c r="A190" s="162"/>
      <c r="B190" s="175"/>
      <c r="C190" s="10" t="s">
        <v>17</v>
      </c>
      <c r="D190" s="23">
        <v>0</v>
      </c>
      <c r="E190" s="26">
        <v>0</v>
      </c>
      <c r="F190" s="256">
        <v>0</v>
      </c>
      <c r="G190" s="168"/>
      <c r="H190" s="39" t="s">
        <v>161</v>
      </c>
      <c r="I190" s="18">
        <v>0</v>
      </c>
      <c r="J190" s="171"/>
      <c r="K190" s="168"/>
      <c r="L190" s="1"/>
    </row>
    <row r="191" spans="1:12" ht="15" customHeight="1" x14ac:dyDescent="0.25">
      <c r="A191" s="160" t="s">
        <v>170</v>
      </c>
      <c r="B191" s="173" t="s">
        <v>688</v>
      </c>
      <c r="C191" s="9" t="s">
        <v>13</v>
      </c>
      <c r="D191" s="20">
        <f t="shared" ref="D191" si="47">SUM(D192:D195)</f>
        <v>4242900</v>
      </c>
      <c r="E191" s="24">
        <f t="shared" ref="E191" si="48">E192+E193+E195+E194</f>
        <v>1638964.36</v>
      </c>
      <c r="F191" s="253">
        <f t="shared" ref="F191" si="49">E191*100/D191</f>
        <v>38.628399443776665</v>
      </c>
      <c r="G191" s="166" t="s">
        <v>23</v>
      </c>
      <c r="H191" s="6" t="s">
        <v>159</v>
      </c>
      <c r="I191" s="19">
        <v>1</v>
      </c>
      <c r="J191" s="178"/>
      <c r="K191" s="166" t="s">
        <v>23</v>
      </c>
      <c r="L191" s="1"/>
    </row>
    <row r="192" spans="1:12" ht="15" customHeight="1" x14ac:dyDescent="0.25">
      <c r="A192" s="161"/>
      <c r="B192" s="174"/>
      <c r="C192" s="9" t="s">
        <v>14</v>
      </c>
      <c r="D192" s="22">
        <v>0</v>
      </c>
      <c r="E192" s="25">
        <v>0</v>
      </c>
      <c r="F192" s="252">
        <v>0</v>
      </c>
      <c r="G192" s="167"/>
      <c r="H192" s="6" t="s">
        <v>24</v>
      </c>
      <c r="I192" s="18" t="s">
        <v>23</v>
      </c>
      <c r="J192" s="170"/>
      <c r="K192" s="167"/>
      <c r="L192" s="1"/>
    </row>
    <row r="193" spans="1:12" ht="15" customHeight="1" x14ac:dyDescent="0.25">
      <c r="A193" s="161"/>
      <c r="B193" s="174"/>
      <c r="C193" s="9" t="s">
        <v>15</v>
      </c>
      <c r="D193" s="22">
        <v>4242900</v>
      </c>
      <c r="E193" s="25">
        <v>1638964.36</v>
      </c>
      <c r="F193" s="252">
        <f t="shared" ref="F193" si="50">E193*100/D193</f>
        <v>38.628399443776665</v>
      </c>
      <c r="G193" s="167"/>
      <c r="H193" s="6" t="s">
        <v>25</v>
      </c>
      <c r="I193" s="18">
        <v>1</v>
      </c>
      <c r="J193" s="170"/>
      <c r="K193" s="167"/>
      <c r="L193" s="1"/>
    </row>
    <row r="194" spans="1:12" ht="15" customHeight="1" x14ac:dyDescent="0.25">
      <c r="A194" s="161"/>
      <c r="B194" s="174"/>
      <c r="C194" s="9" t="s">
        <v>16</v>
      </c>
      <c r="D194" s="22">
        <v>0</v>
      </c>
      <c r="E194" s="25">
        <v>0</v>
      </c>
      <c r="F194" s="252">
        <v>0</v>
      </c>
      <c r="G194" s="167"/>
      <c r="H194" s="6" t="s">
        <v>26</v>
      </c>
      <c r="I194" s="18" t="s">
        <v>23</v>
      </c>
      <c r="J194" s="170"/>
      <c r="K194" s="167"/>
      <c r="L194" s="1"/>
    </row>
    <row r="195" spans="1:12" ht="15" customHeight="1" x14ac:dyDescent="0.25">
      <c r="A195" s="162"/>
      <c r="B195" s="175"/>
      <c r="C195" s="10" t="s">
        <v>17</v>
      </c>
      <c r="D195" s="23">
        <v>0</v>
      </c>
      <c r="E195" s="26">
        <v>0</v>
      </c>
      <c r="F195" s="256">
        <v>0</v>
      </c>
      <c r="G195" s="168"/>
      <c r="H195" s="39" t="s">
        <v>161</v>
      </c>
      <c r="I195" s="18">
        <v>0</v>
      </c>
      <c r="J195" s="171"/>
      <c r="K195" s="168"/>
      <c r="L195" s="1"/>
    </row>
    <row r="196" spans="1:12" ht="15" customHeight="1" x14ac:dyDescent="0.25">
      <c r="A196" s="217" t="s">
        <v>168</v>
      </c>
      <c r="B196" s="147" t="s">
        <v>171</v>
      </c>
      <c r="C196" s="16" t="s">
        <v>13</v>
      </c>
      <c r="D196" s="20">
        <f>SUM(D197:D200)</f>
        <v>35335373</v>
      </c>
      <c r="E196" s="20">
        <f>E197+E198+E199+E200</f>
        <v>14881662.91</v>
      </c>
      <c r="F196" s="253">
        <f t="shared" ref="F196:F198" si="51">E196*100/D196</f>
        <v>42.115482720388997</v>
      </c>
      <c r="G196" s="144" t="s">
        <v>23</v>
      </c>
      <c r="H196" s="6" t="s">
        <v>159</v>
      </c>
      <c r="I196" s="38">
        <v>5</v>
      </c>
      <c r="J196" s="169" t="s">
        <v>203</v>
      </c>
      <c r="K196" s="144"/>
      <c r="L196" s="1"/>
    </row>
    <row r="197" spans="1:12" ht="15" customHeight="1" x14ac:dyDescent="0.25">
      <c r="A197" s="218"/>
      <c r="B197" s="148"/>
      <c r="C197" s="8" t="s">
        <v>14</v>
      </c>
      <c r="D197" s="22">
        <f>D202+D212+D207+D217+D222</f>
        <v>9268573</v>
      </c>
      <c r="E197" s="22">
        <f>E202+E212+E207+E217+E222</f>
        <v>3949398.26</v>
      </c>
      <c r="F197" s="252">
        <f t="shared" si="51"/>
        <v>42.610639847147993</v>
      </c>
      <c r="G197" s="145"/>
      <c r="H197" s="6" t="s">
        <v>24</v>
      </c>
      <c r="I197" s="18" t="s">
        <v>23</v>
      </c>
      <c r="J197" s="170"/>
      <c r="K197" s="145"/>
      <c r="L197" s="1"/>
    </row>
    <row r="198" spans="1:12" ht="15" customHeight="1" x14ac:dyDescent="0.25">
      <c r="A198" s="218"/>
      <c r="B198" s="148"/>
      <c r="C198" s="8" t="s">
        <v>15</v>
      </c>
      <c r="D198" s="22">
        <f t="shared" ref="D198:E200" si="52">D203+D213+D208+D218+D223</f>
        <v>26066800</v>
      </c>
      <c r="E198" s="22">
        <f t="shared" si="52"/>
        <v>10932264.65</v>
      </c>
      <c r="F198" s="252">
        <f t="shared" si="51"/>
        <v>41.939419683275275</v>
      </c>
      <c r="G198" s="145"/>
      <c r="H198" s="6" t="s">
        <v>25</v>
      </c>
      <c r="I198" s="18">
        <v>5</v>
      </c>
      <c r="J198" s="170"/>
      <c r="K198" s="145"/>
      <c r="L198" s="1"/>
    </row>
    <row r="199" spans="1:12" ht="15" customHeight="1" x14ac:dyDescent="0.25">
      <c r="A199" s="218"/>
      <c r="B199" s="148"/>
      <c r="C199" s="4" t="s">
        <v>16</v>
      </c>
      <c r="D199" s="22">
        <f t="shared" si="52"/>
        <v>0</v>
      </c>
      <c r="E199" s="22">
        <f t="shared" si="52"/>
        <v>0</v>
      </c>
      <c r="F199" s="252">
        <v>0</v>
      </c>
      <c r="G199" s="145"/>
      <c r="H199" s="6" t="s">
        <v>26</v>
      </c>
      <c r="I199" s="18" t="s">
        <v>23</v>
      </c>
      <c r="J199" s="170"/>
      <c r="K199" s="145"/>
      <c r="L199" s="1"/>
    </row>
    <row r="200" spans="1:12" ht="72" customHeight="1" x14ac:dyDescent="0.25">
      <c r="A200" s="219"/>
      <c r="B200" s="149"/>
      <c r="C200" s="7" t="s">
        <v>17</v>
      </c>
      <c r="D200" s="23">
        <f t="shared" si="52"/>
        <v>0</v>
      </c>
      <c r="E200" s="23">
        <f t="shared" si="52"/>
        <v>0</v>
      </c>
      <c r="F200" s="256">
        <v>0</v>
      </c>
      <c r="G200" s="146"/>
      <c r="H200" s="39" t="s">
        <v>161</v>
      </c>
      <c r="I200" s="81">
        <v>0</v>
      </c>
      <c r="J200" s="171"/>
      <c r="K200" s="146"/>
      <c r="L200" s="1"/>
    </row>
    <row r="201" spans="1:12" ht="15" customHeight="1" x14ac:dyDescent="0.25">
      <c r="A201" s="144" t="s">
        <v>22</v>
      </c>
      <c r="B201" s="147" t="s">
        <v>172</v>
      </c>
      <c r="C201" s="16" t="s">
        <v>13</v>
      </c>
      <c r="D201" s="90">
        <f>SUM(D202:D205)</f>
        <v>7600000</v>
      </c>
      <c r="E201" s="20">
        <f>E202+E203+E204+E205</f>
        <v>3112489.3</v>
      </c>
      <c r="F201" s="253">
        <f t="shared" ref="F201:F202" si="53">E201*100/D201</f>
        <v>40.953806578947365</v>
      </c>
      <c r="G201" s="150" t="s">
        <v>189</v>
      </c>
      <c r="H201" s="150" t="s">
        <v>189</v>
      </c>
      <c r="I201" s="144" t="s">
        <v>69</v>
      </c>
      <c r="J201" s="153" t="s">
        <v>204</v>
      </c>
      <c r="K201" s="214" t="s">
        <v>285</v>
      </c>
      <c r="L201" s="1"/>
    </row>
    <row r="202" spans="1:12" ht="15" customHeight="1" x14ac:dyDescent="0.25">
      <c r="A202" s="145"/>
      <c r="B202" s="148"/>
      <c r="C202" s="8" t="s">
        <v>14</v>
      </c>
      <c r="D202" s="91">
        <v>7600000</v>
      </c>
      <c r="E202" s="22">
        <v>3112489.3</v>
      </c>
      <c r="F202" s="252">
        <f t="shared" si="53"/>
        <v>40.953806578947365</v>
      </c>
      <c r="G202" s="151"/>
      <c r="H202" s="151"/>
      <c r="I202" s="145"/>
      <c r="J202" s="154"/>
      <c r="K202" s="215"/>
      <c r="L202" s="1"/>
    </row>
    <row r="203" spans="1:12" ht="15" customHeight="1" x14ac:dyDescent="0.25">
      <c r="A203" s="145"/>
      <c r="B203" s="148"/>
      <c r="C203" s="8" t="s">
        <v>15</v>
      </c>
      <c r="D203" s="91">
        <v>0</v>
      </c>
      <c r="E203" s="22">
        <v>0</v>
      </c>
      <c r="F203" s="252">
        <v>0</v>
      </c>
      <c r="G203" s="151"/>
      <c r="H203" s="151"/>
      <c r="I203" s="145"/>
      <c r="J203" s="154"/>
      <c r="K203" s="215"/>
      <c r="L203" s="1"/>
    </row>
    <row r="204" spans="1:12" ht="15" customHeight="1" x14ac:dyDescent="0.25">
      <c r="A204" s="145"/>
      <c r="B204" s="148"/>
      <c r="C204" s="8" t="s">
        <v>16</v>
      </c>
      <c r="D204" s="91">
        <v>0</v>
      </c>
      <c r="E204" s="22">
        <v>0</v>
      </c>
      <c r="F204" s="252">
        <v>0</v>
      </c>
      <c r="G204" s="151"/>
      <c r="H204" s="151"/>
      <c r="I204" s="145"/>
      <c r="J204" s="154"/>
      <c r="K204" s="215"/>
      <c r="L204" s="1"/>
    </row>
    <row r="205" spans="1:12" ht="33.75" customHeight="1" x14ac:dyDescent="0.25">
      <c r="A205" s="146"/>
      <c r="B205" s="149"/>
      <c r="C205" s="7" t="s">
        <v>17</v>
      </c>
      <c r="D205" s="113">
        <v>0</v>
      </c>
      <c r="E205" s="23">
        <v>0</v>
      </c>
      <c r="F205" s="256">
        <v>0</v>
      </c>
      <c r="G205" s="152"/>
      <c r="H205" s="152"/>
      <c r="I205" s="146"/>
      <c r="J205" s="155"/>
      <c r="K205" s="216"/>
      <c r="L205" s="1"/>
    </row>
    <row r="206" spans="1:12" ht="15" customHeight="1" x14ac:dyDescent="0.25">
      <c r="A206" s="144" t="s">
        <v>82</v>
      </c>
      <c r="B206" s="191" t="s">
        <v>179</v>
      </c>
      <c r="C206" s="16" t="s">
        <v>13</v>
      </c>
      <c r="D206" s="90">
        <f>SUM(D207:D210)</f>
        <v>23870300</v>
      </c>
      <c r="E206" s="20">
        <f>E207+E208+E209+E210</f>
        <v>10131531.74</v>
      </c>
      <c r="F206" s="253">
        <f t="shared" ref="F206" si="54">E206*100/D206</f>
        <v>42.444090522532186</v>
      </c>
      <c r="G206" s="150" t="s">
        <v>190</v>
      </c>
      <c r="H206" s="150" t="s">
        <v>190</v>
      </c>
      <c r="I206" s="144" t="s">
        <v>69</v>
      </c>
      <c r="J206" s="153" t="s">
        <v>205</v>
      </c>
      <c r="K206" s="214" t="s">
        <v>285</v>
      </c>
      <c r="L206" s="1"/>
    </row>
    <row r="207" spans="1:12" ht="15" customHeight="1" x14ac:dyDescent="0.25">
      <c r="A207" s="145"/>
      <c r="B207" s="192"/>
      <c r="C207" s="8" t="s">
        <v>14</v>
      </c>
      <c r="D207" s="91">
        <v>0</v>
      </c>
      <c r="E207" s="22">
        <v>0</v>
      </c>
      <c r="F207" s="252">
        <v>0</v>
      </c>
      <c r="G207" s="151"/>
      <c r="H207" s="151"/>
      <c r="I207" s="145"/>
      <c r="J207" s="154"/>
      <c r="K207" s="215"/>
      <c r="L207" s="1"/>
    </row>
    <row r="208" spans="1:12" ht="15" customHeight="1" x14ac:dyDescent="0.25">
      <c r="A208" s="145"/>
      <c r="B208" s="192"/>
      <c r="C208" s="8" t="s">
        <v>15</v>
      </c>
      <c r="D208" s="91">
        <v>23870300</v>
      </c>
      <c r="E208" s="22">
        <v>10131531.74</v>
      </c>
      <c r="F208" s="252">
        <f t="shared" ref="F208" si="55">E208*100/D208</f>
        <v>42.444090522532186</v>
      </c>
      <c r="G208" s="151"/>
      <c r="H208" s="151"/>
      <c r="I208" s="145"/>
      <c r="J208" s="154"/>
      <c r="K208" s="215"/>
      <c r="L208" s="1"/>
    </row>
    <row r="209" spans="1:12" ht="15" customHeight="1" x14ac:dyDescent="0.25">
      <c r="A209" s="145"/>
      <c r="B209" s="192"/>
      <c r="C209" s="8" t="s">
        <v>16</v>
      </c>
      <c r="D209" s="91">
        <v>0</v>
      </c>
      <c r="E209" s="22">
        <v>0</v>
      </c>
      <c r="F209" s="252">
        <v>0</v>
      </c>
      <c r="G209" s="151"/>
      <c r="H209" s="151"/>
      <c r="I209" s="145"/>
      <c r="J209" s="154"/>
      <c r="K209" s="215"/>
      <c r="L209" s="1"/>
    </row>
    <row r="210" spans="1:12" ht="31.5" customHeight="1" x14ac:dyDescent="0.25">
      <c r="A210" s="146"/>
      <c r="B210" s="193"/>
      <c r="C210" s="7" t="s">
        <v>17</v>
      </c>
      <c r="D210" s="113">
        <v>0</v>
      </c>
      <c r="E210" s="23">
        <v>0</v>
      </c>
      <c r="F210" s="256">
        <v>0</v>
      </c>
      <c r="G210" s="152"/>
      <c r="H210" s="152"/>
      <c r="I210" s="146"/>
      <c r="J210" s="155"/>
      <c r="K210" s="216"/>
      <c r="L210" s="1"/>
    </row>
    <row r="211" spans="1:12" ht="15" customHeight="1" x14ac:dyDescent="0.25">
      <c r="A211" s="144" t="s">
        <v>85</v>
      </c>
      <c r="B211" s="191" t="s">
        <v>180</v>
      </c>
      <c r="C211" s="16" t="s">
        <v>13</v>
      </c>
      <c r="D211" s="90">
        <f>SUM(D212:D215)</f>
        <v>95413</v>
      </c>
      <c r="E211" s="20">
        <f>E212+E213+E214+E215</f>
        <v>13216</v>
      </c>
      <c r="F211" s="253">
        <f t="shared" ref="F211:F212" si="56">E211*100/D211</f>
        <v>13.851361973735235</v>
      </c>
      <c r="G211" s="150" t="s">
        <v>191</v>
      </c>
      <c r="H211" s="150" t="s">
        <v>191</v>
      </c>
      <c r="I211" s="144" t="s">
        <v>69</v>
      </c>
      <c r="J211" s="153" t="s">
        <v>196</v>
      </c>
      <c r="K211" s="144" t="s">
        <v>285</v>
      </c>
      <c r="L211" s="1"/>
    </row>
    <row r="212" spans="1:12" ht="15" customHeight="1" x14ac:dyDescent="0.25">
      <c r="A212" s="145"/>
      <c r="B212" s="192"/>
      <c r="C212" s="8" t="s">
        <v>14</v>
      </c>
      <c r="D212" s="91">
        <v>95413</v>
      </c>
      <c r="E212" s="22">
        <v>13216</v>
      </c>
      <c r="F212" s="252">
        <f t="shared" si="56"/>
        <v>13.851361973735235</v>
      </c>
      <c r="G212" s="151"/>
      <c r="H212" s="151"/>
      <c r="I212" s="145"/>
      <c r="J212" s="154"/>
      <c r="K212" s="145"/>
      <c r="L212" s="1"/>
    </row>
    <row r="213" spans="1:12" ht="15" customHeight="1" x14ac:dyDescent="0.25">
      <c r="A213" s="145"/>
      <c r="B213" s="192"/>
      <c r="C213" s="8" t="s">
        <v>15</v>
      </c>
      <c r="D213" s="91">
        <v>0</v>
      </c>
      <c r="E213" s="22">
        <v>0</v>
      </c>
      <c r="F213" s="252">
        <v>0</v>
      </c>
      <c r="G213" s="151"/>
      <c r="H213" s="151"/>
      <c r="I213" s="145"/>
      <c r="J213" s="154"/>
      <c r="K213" s="145"/>
      <c r="L213" s="1"/>
    </row>
    <row r="214" spans="1:12" ht="15" customHeight="1" x14ac:dyDescent="0.25">
      <c r="A214" s="145"/>
      <c r="B214" s="192"/>
      <c r="C214" s="8" t="s">
        <v>16</v>
      </c>
      <c r="D214" s="91">
        <v>0</v>
      </c>
      <c r="E214" s="22">
        <v>0</v>
      </c>
      <c r="F214" s="252">
        <v>0</v>
      </c>
      <c r="G214" s="151"/>
      <c r="H214" s="151"/>
      <c r="I214" s="145"/>
      <c r="J214" s="154"/>
      <c r="K214" s="145"/>
      <c r="L214" s="1"/>
    </row>
    <row r="215" spans="1:12" ht="54.75" customHeight="1" x14ac:dyDescent="0.25">
      <c r="A215" s="146"/>
      <c r="B215" s="193"/>
      <c r="C215" s="7" t="s">
        <v>17</v>
      </c>
      <c r="D215" s="113">
        <v>0</v>
      </c>
      <c r="E215" s="23">
        <v>0</v>
      </c>
      <c r="F215" s="256">
        <v>0</v>
      </c>
      <c r="G215" s="152"/>
      <c r="H215" s="152"/>
      <c r="I215" s="146"/>
      <c r="J215" s="155"/>
      <c r="K215" s="146"/>
      <c r="L215" s="1"/>
    </row>
    <row r="216" spans="1:12" ht="15" customHeight="1" x14ac:dyDescent="0.25">
      <c r="A216" s="144" t="s">
        <v>91</v>
      </c>
      <c r="B216" s="191" t="s">
        <v>181</v>
      </c>
      <c r="C216" s="16" t="s">
        <v>13</v>
      </c>
      <c r="D216" s="90">
        <f>SUM(D217:D220)</f>
        <v>2196500</v>
      </c>
      <c r="E216" s="20">
        <f>E217+E218+E219+E220</f>
        <v>800732.91</v>
      </c>
      <c r="F216" s="253">
        <f t="shared" ref="F216" si="57">E216*100/D216</f>
        <v>36.454946961074434</v>
      </c>
      <c r="G216" s="150" t="s">
        <v>192</v>
      </c>
      <c r="H216" s="150" t="s">
        <v>192</v>
      </c>
      <c r="I216" s="144" t="s">
        <v>69</v>
      </c>
      <c r="J216" s="153" t="s">
        <v>206</v>
      </c>
      <c r="K216" s="144" t="s">
        <v>285</v>
      </c>
      <c r="L216" s="1"/>
    </row>
    <row r="217" spans="1:12" ht="15" customHeight="1" x14ac:dyDescent="0.25">
      <c r="A217" s="145"/>
      <c r="B217" s="192"/>
      <c r="C217" s="8" t="s">
        <v>14</v>
      </c>
      <c r="D217" s="91">
        <v>0</v>
      </c>
      <c r="E217" s="22">
        <v>0</v>
      </c>
      <c r="F217" s="252">
        <v>0</v>
      </c>
      <c r="G217" s="151"/>
      <c r="H217" s="151"/>
      <c r="I217" s="145"/>
      <c r="J217" s="154"/>
      <c r="K217" s="145"/>
      <c r="L217" s="1"/>
    </row>
    <row r="218" spans="1:12" ht="15" customHeight="1" x14ac:dyDescent="0.25">
      <c r="A218" s="145"/>
      <c r="B218" s="192"/>
      <c r="C218" s="8" t="s">
        <v>15</v>
      </c>
      <c r="D218" s="91">
        <v>2196500</v>
      </c>
      <c r="E218" s="22">
        <v>800732.91</v>
      </c>
      <c r="F218" s="252">
        <f t="shared" ref="F218" si="58">E218*100/D218</f>
        <v>36.454946961074434</v>
      </c>
      <c r="G218" s="151"/>
      <c r="H218" s="151"/>
      <c r="I218" s="145"/>
      <c r="J218" s="154"/>
      <c r="K218" s="145"/>
      <c r="L218" s="1"/>
    </row>
    <row r="219" spans="1:12" ht="15" customHeight="1" x14ac:dyDescent="0.25">
      <c r="A219" s="145"/>
      <c r="B219" s="192"/>
      <c r="C219" s="8" t="s">
        <v>16</v>
      </c>
      <c r="D219" s="91">
        <v>0</v>
      </c>
      <c r="E219" s="22">
        <v>0</v>
      </c>
      <c r="F219" s="252">
        <v>0</v>
      </c>
      <c r="G219" s="151"/>
      <c r="H219" s="151"/>
      <c r="I219" s="145"/>
      <c r="J219" s="154"/>
      <c r="K219" s="145"/>
      <c r="L219" s="1"/>
    </row>
    <row r="220" spans="1:12" ht="15" customHeight="1" x14ac:dyDescent="0.25">
      <c r="A220" s="146"/>
      <c r="B220" s="193"/>
      <c r="C220" s="7" t="s">
        <v>17</v>
      </c>
      <c r="D220" s="113">
        <v>0</v>
      </c>
      <c r="E220" s="23">
        <v>0</v>
      </c>
      <c r="F220" s="256">
        <v>0</v>
      </c>
      <c r="G220" s="152"/>
      <c r="H220" s="152"/>
      <c r="I220" s="146"/>
      <c r="J220" s="155"/>
      <c r="K220" s="146"/>
      <c r="L220" s="1"/>
    </row>
    <row r="221" spans="1:12" ht="15" customHeight="1" x14ac:dyDescent="0.25">
      <c r="A221" s="144" t="s">
        <v>100</v>
      </c>
      <c r="B221" s="147" t="s">
        <v>182</v>
      </c>
      <c r="C221" s="16" t="s">
        <v>13</v>
      </c>
      <c r="D221" s="90">
        <f>SUM(D222:D225)</f>
        <v>1573160</v>
      </c>
      <c r="E221" s="20">
        <f>E222+E223+E224+E225</f>
        <v>823692.96</v>
      </c>
      <c r="F221" s="253">
        <f t="shared" ref="F221:F222" si="59">E221*100/D221</f>
        <v>52.35913448091739</v>
      </c>
      <c r="G221" s="150" t="s">
        <v>193</v>
      </c>
      <c r="H221" s="150" t="s">
        <v>193</v>
      </c>
      <c r="I221" s="144" t="s">
        <v>69</v>
      </c>
      <c r="J221" s="153" t="s">
        <v>207</v>
      </c>
      <c r="K221" s="144" t="s">
        <v>285</v>
      </c>
      <c r="L221" s="1"/>
    </row>
    <row r="222" spans="1:12" ht="15" customHeight="1" x14ac:dyDescent="0.25">
      <c r="A222" s="145"/>
      <c r="B222" s="148"/>
      <c r="C222" s="8" t="s">
        <v>14</v>
      </c>
      <c r="D222" s="91">
        <v>1573160</v>
      </c>
      <c r="E222" s="22">
        <v>823692.96</v>
      </c>
      <c r="F222" s="252">
        <f t="shared" si="59"/>
        <v>52.35913448091739</v>
      </c>
      <c r="G222" s="151"/>
      <c r="H222" s="151"/>
      <c r="I222" s="145"/>
      <c r="J222" s="154"/>
      <c r="K222" s="145"/>
      <c r="L222" s="1"/>
    </row>
    <row r="223" spans="1:12" ht="15" customHeight="1" x14ac:dyDescent="0.25">
      <c r="A223" s="145"/>
      <c r="B223" s="148"/>
      <c r="C223" s="8" t="s">
        <v>15</v>
      </c>
      <c r="D223" s="91">
        <v>0</v>
      </c>
      <c r="E223" s="22">
        <v>0</v>
      </c>
      <c r="F223" s="252">
        <v>0</v>
      </c>
      <c r="G223" s="151"/>
      <c r="H223" s="151"/>
      <c r="I223" s="145"/>
      <c r="J223" s="154"/>
      <c r="K223" s="145"/>
      <c r="L223" s="1"/>
    </row>
    <row r="224" spans="1:12" ht="15" customHeight="1" x14ac:dyDescent="0.25">
      <c r="A224" s="145"/>
      <c r="B224" s="148"/>
      <c r="C224" s="8" t="s">
        <v>16</v>
      </c>
      <c r="D224" s="91">
        <v>0</v>
      </c>
      <c r="E224" s="22">
        <v>0</v>
      </c>
      <c r="F224" s="252">
        <v>0</v>
      </c>
      <c r="G224" s="151"/>
      <c r="H224" s="151"/>
      <c r="I224" s="145"/>
      <c r="J224" s="154"/>
      <c r="K224" s="145"/>
      <c r="L224" s="1"/>
    </row>
    <row r="225" spans="1:12" ht="15" customHeight="1" x14ac:dyDescent="0.25">
      <c r="A225" s="146"/>
      <c r="B225" s="149"/>
      <c r="C225" s="7" t="s">
        <v>17</v>
      </c>
      <c r="D225" s="113">
        <v>0</v>
      </c>
      <c r="E225" s="23">
        <v>0</v>
      </c>
      <c r="F225" s="256">
        <v>0</v>
      </c>
      <c r="G225" s="152"/>
      <c r="H225" s="152"/>
      <c r="I225" s="146"/>
      <c r="J225" s="155"/>
      <c r="K225" s="146"/>
      <c r="L225" s="1"/>
    </row>
    <row r="226" spans="1:12" ht="15" customHeight="1" x14ac:dyDescent="0.25">
      <c r="A226" s="172" t="s">
        <v>173</v>
      </c>
      <c r="B226" s="173" t="s">
        <v>183</v>
      </c>
      <c r="C226" s="16" t="s">
        <v>13</v>
      </c>
      <c r="D226" s="20">
        <f>SUM(D227:D230)</f>
        <v>491207</v>
      </c>
      <c r="E226" s="20">
        <f>E227+E228+E229+E230</f>
        <v>210000</v>
      </c>
      <c r="F226" s="253">
        <f t="shared" ref="F226:F227" si="60">E226*100/D226</f>
        <v>42.751833748297564</v>
      </c>
      <c r="G226" s="166" t="s">
        <v>23</v>
      </c>
      <c r="H226" s="6" t="s">
        <v>159</v>
      </c>
      <c r="I226" s="38">
        <v>2</v>
      </c>
      <c r="J226" s="169" t="s">
        <v>196</v>
      </c>
      <c r="K226" s="144"/>
      <c r="L226" s="1"/>
    </row>
    <row r="227" spans="1:12" ht="15" customHeight="1" x14ac:dyDescent="0.25">
      <c r="A227" s="161"/>
      <c r="B227" s="174"/>
      <c r="C227" s="8" t="s">
        <v>14</v>
      </c>
      <c r="D227" s="22">
        <f>D232</f>
        <v>491207</v>
      </c>
      <c r="E227" s="22">
        <f>E232</f>
        <v>210000</v>
      </c>
      <c r="F227" s="252">
        <f t="shared" si="60"/>
        <v>42.751833748297564</v>
      </c>
      <c r="G227" s="167"/>
      <c r="H227" s="6" t="s">
        <v>24</v>
      </c>
      <c r="I227" s="18" t="s">
        <v>23</v>
      </c>
      <c r="J227" s="170"/>
      <c r="K227" s="145"/>
      <c r="L227" s="1"/>
    </row>
    <row r="228" spans="1:12" ht="15" customHeight="1" x14ac:dyDescent="0.25">
      <c r="A228" s="161"/>
      <c r="B228" s="174"/>
      <c r="C228" s="8" t="s">
        <v>15</v>
      </c>
      <c r="D228" s="22">
        <v>0</v>
      </c>
      <c r="E228" s="22">
        <v>0</v>
      </c>
      <c r="F228" s="252">
        <v>0</v>
      </c>
      <c r="G228" s="167"/>
      <c r="H228" s="6" t="s">
        <v>25</v>
      </c>
      <c r="I228" s="18">
        <v>2</v>
      </c>
      <c r="J228" s="170"/>
      <c r="K228" s="145"/>
      <c r="L228" s="1"/>
    </row>
    <row r="229" spans="1:12" ht="15" customHeight="1" x14ac:dyDescent="0.25">
      <c r="A229" s="161"/>
      <c r="B229" s="174"/>
      <c r="C229" s="4" t="s">
        <v>16</v>
      </c>
      <c r="D229" s="22">
        <v>0</v>
      </c>
      <c r="E229" s="22">
        <v>0</v>
      </c>
      <c r="F229" s="252">
        <v>0</v>
      </c>
      <c r="G229" s="167"/>
      <c r="H229" s="6" t="s">
        <v>26</v>
      </c>
      <c r="I229" s="18" t="s">
        <v>23</v>
      </c>
      <c r="J229" s="170"/>
      <c r="K229" s="145"/>
      <c r="L229" s="1"/>
    </row>
    <row r="230" spans="1:12" ht="15" customHeight="1" x14ac:dyDescent="0.25">
      <c r="A230" s="162"/>
      <c r="B230" s="175"/>
      <c r="C230" s="7" t="s">
        <v>17</v>
      </c>
      <c r="D230" s="23">
        <v>0</v>
      </c>
      <c r="E230" s="23">
        <v>0</v>
      </c>
      <c r="F230" s="256">
        <v>0</v>
      </c>
      <c r="G230" s="168"/>
      <c r="H230" s="39" t="s">
        <v>161</v>
      </c>
      <c r="I230" s="18">
        <v>0</v>
      </c>
      <c r="J230" s="171"/>
      <c r="K230" s="146"/>
      <c r="L230" s="1"/>
    </row>
    <row r="231" spans="1:12" ht="15" customHeight="1" x14ac:dyDescent="0.25">
      <c r="A231" s="144" t="s">
        <v>174</v>
      </c>
      <c r="B231" s="147" t="s">
        <v>184</v>
      </c>
      <c r="C231" s="16" t="s">
        <v>13</v>
      </c>
      <c r="D231" s="90">
        <f>SUM(D232:D235)</f>
        <v>491207</v>
      </c>
      <c r="E231" s="20">
        <f>E232+E233+E234+E235</f>
        <v>210000</v>
      </c>
      <c r="F231" s="253">
        <f t="shared" ref="F231:F232" si="61">E231*100/D231</f>
        <v>42.751833748297564</v>
      </c>
      <c r="G231" s="150" t="s">
        <v>194</v>
      </c>
      <c r="H231" s="150" t="s">
        <v>687</v>
      </c>
      <c r="I231" s="144" t="s">
        <v>69</v>
      </c>
      <c r="J231" s="153" t="s">
        <v>196</v>
      </c>
      <c r="K231" s="202" t="s">
        <v>499</v>
      </c>
      <c r="L231" s="1"/>
    </row>
    <row r="232" spans="1:12" ht="15" customHeight="1" x14ac:dyDescent="0.25">
      <c r="A232" s="145"/>
      <c r="B232" s="148"/>
      <c r="C232" s="8" t="s">
        <v>14</v>
      </c>
      <c r="D232" s="91">
        <v>491207</v>
      </c>
      <c r="E232" s="22">
        <v>210000</v>
      </c>
      <c r="F232" s="252">
        <f t="shared" si="61"/>
        <v>42.751833748297564</v>
      </c>
      <c r="G232" s="151"/>
      <c r="H232" s="151"/>
      <c r="I232" s="145"/>
      <c r="J232" s="154"/>
      <c r="K232" s="203"/>
      <c r="L232" s="1"/>
    </row>
    <row r="233" spans="1:12" ht="15" customHeight="1" x14ac:dyDescent="0.25">
      <c r="A233" s="145"/>
      <c r="B233" s="148"/>
      <c r="C233" s="8" t="s">
        <v>15</v>
      </c>
      <c r="D233" s="91">
        <v>0</v>
      </c>
      <c r="E233" s="22">
        <v>0</v>
      </c>
      <c r="F233" s="34">
        <v>0</v>
      </c>
      <c r="G233" s="151"/>
      <c r="H233" s="151"/>
      <c r="I233" s="145"/>
      <c r="J233" s="154"/>
      <c r="K233" s="203"/>
      <c r="L233" s="1"/>
    </row>
    <row r="234" spans="1:12" ht="15" customHeight="1" x14ac:dyDescent="0.25">
      <c r="A234" s="145"/>
      <c r="B234" s="148"/>
      <c r="C234" s="8" t="s">
        <v>16</v>
      </c>
      <c r="D234" s="91">
        <v>0</v>
      </c>
      <c r="E234" s="22">
        <v>0</v>
      </c>
      <c r="F234" s="34">
        <v>0</v>
      </c>
      <c r="G234" s="151"/>
      <c r="H234" s="151"/>
      <c r="I234" s="145"/>
      <c r="J234" s="154"/>
      <c r="K234" s="203"/>
      <c r="L234" s="1"/>
    </row>
    <row r="235" spans="1:12" ht="15" customHeight="1" x14ac:dyDescent="0.25">
      <c r="A235" s="146"/>
      <c r="B235" s="149"/>
      <c r="C235" s="7" t="s">
        <v>17</v>
      </c>
      <c r="D235" s="113">
        <v>0</v>
      </c>
      <c r="E235" s="23">
        <v>0</v>
      </c>
      <c r="F235" s="35">
        <v>0</v>
      </c>
      <c r="G235" s="152"/>
      <c r="H235" s="152"/>
      <c r="I235" s="146"/>
      <c r="J235" s="155"/>
      <c r="K235" s="204"/>
      <c r="L235" s="1"/>
    </row>
    <row r="236" spans="1:12" ht="15" customHeight="1" x14ac:dyDescent="0.25">
      <c r="A236" s="144" t="s">
        <v>175</v>
      </c>
      <c r="B236" s="150" t="s">
        <v>185</v>
      </c>
      <c r="C236" s="16" t="s">
        <v>13</v>
      </c>
      <c r="D236" s="90">
        <f>SUM(D237:D240)</f>
        <v>0</v>
      </c>
      <c r="E236" s="20">
        <f>E237+E238+E239+E240</f>
        <v>0</v>
      </c>
      <c r="F236" s="33">
        <v>0</v>
      </c>
      <c r="G236" s="150" t="s">
        <v>195</v>
      </c>
      <c r="H236" s="150" t="s">
        <v>195</v>
      </c>
      <c r="I236" s="144" t="s">
        <v>69</v>
      </c>
      <c r="J236" s="153" t="s">
        <v>196</v>
      </c>
      <c r="K236" s="144"/>
      <c r="L236" s="1"/>
    </row>
    <row r="237" spans="1:12" ht="15" customHeight="1" x14ac:dyDescent="0.25">
      <c r="A237" s="145"/>
      <c r="B237" s="151"/>
      <c r="C237" s="8" t="s">
        <v>14</v>
      </c>
      <c r="D237" s="91">
        <v>0</v>
      </c>
      <c r="E237" s="22">
        <v>0</v>
      </c>
      <c r="F237" s="34">
        <v>0</v>
      </c>
      <c r="G237" s="151"/>
      <c r="H237" s="151"/>
      <c r="I237" s="145"/>
      <c r="J237" s="154"/>
      <c r="K237" s="145"/>
      <c r="L237" s="1"/>
    </row>
    <row r="238" spans="1:12" ht="15" customHeight="1" x14ac:dyDescent="0.25">
      <c r="A238" s="145"/>
      <c r="B238" s="151"/>
      <c r="C238" s="8" t="s">
        <v>15</v>
      </c>
      <c r="D238" s="91">
        <v>0</v>
      </c>
      <c r="E238" s="22">
        <v>0</v>
      </c>
      <c r="F238" s="34">
        <v>0</v>
      </c>
      <c r="G238" s="151"/>
      <c r="H238" s="151"/>
      <c r="I238" s="145"/>
      <c r="J238" s="154"/>
      <c r="K238" s="145"/>
      <c r="L238" s="1"/>
    </row>
    <row r="239" spans="1:12" ht="15" customHeight="1" x14ac:dyDescent="0.25">
      <c r="A239" s="145"/>
      <c r="B239" s="151"/>
      <c r="C239" s="8" t="s">
        <v>16</v>
      </c>
      <c r="D239" s="91">
        <v>0</v>
      </c>
      <c r="E239" s="22">
        <v>0</v>
      </c>
      <c r="F239" s="34">
        <v>0</v>
      </c>
      <c r="G239" s="151"/>
      <c r="H239" s="151"/>
      <c r="I239" s="145"/>
      <c r="J239" s="154"/>
      <c r="K239" s="145"/>
      <c r="L239" s="1"/>
    </row>
    <row r="240" spans="1:12" ht="133.5" customHeight="1" x14ac:dyDescent="0.25">
      <c r="A240" s="146"/>
      <c r="B240" s="152"/>
      <c r="C240" s="7" t="s">
        <v>17</v>
      </c>
      <c r="D240" s="113">
        <v>0</v>
      </c>
      <c r="E240" s="23">
        <v>0</v>
      </c>
      <c r="F240" s="35">
        <v>0</v>
      </c>
      <c r="G240" s="152"/>
      <c r="H240" s="152"/>
      <c r="I240" s="146"/>
      <c r="J240" s="155"/>
      <c r="K240" s="146"/>
      <c r="L240" s="1"/>
    </row>
    <row r="241" spans="1:12" ht="15" customHeight="1" x14ac:dyDescent="0.25">
      <c r="A241" s="172" t="s">
        <v>176</v>
      </c>
      <c r="B241" s="173" t="s">
        <v>186</v>
      </c>
      <c r="C241" s="16" t="s">
        <v>13</v>
      </c>
      <c r="D241" s="20">
        <f>SUM(D242:D245)</f>
        <v>3541420</v>
      </c>
      <c r="E241" s="20">
        <f>E242+E243+E244+E245</f>
        <v>1986920</v>
      </c>
      <c r="F241" s="253">
        <f t="shared" ref="F241:F243" si="62">E241*100/D241</f>
        <v>56.105178148878132</v>
      </c>
      <c r="G241" s="166" t="s">
        <v>23</v>
      </c>
      <c r="H241" s="6" t="s">
        <v>159</v>
      </c>
      <c r="I241" s="38">
        <v>2</v>
      </c>
      <c r="J241" s="169" t="s">
        <v>201</v>
      </c>
      <c r="K241" s="144"/>
      <c r="L241" s="1"/>
    </row>
    <row r="242" spans="1:12" ht="15" customHeight="1" x14ac:dyDescent="0.25">
      <c r="A242" s="161"/>
      <c r="B242" s="174"/>
      <c r="C242" s="8" t="s">
        <v>14</v>
      </c>
      <c r="D242" s="22">
        <f>D247+D252</f>
        <v>1472051</v>
      </c>
      <c r="E242" s="22">
        <f>E247+E252</f>
        <v>1472051</v>
      </c>
      <c r="F242" s="252">
        <f t="shared" si="62"/>
        <v>100</v>
      </c>
      <c r="G242" s="167"/>
      <c r="H242" s="6" t="s">
        <v>24</v>
      </c>
      <c r="I242" s="18" t="s">
        <v>23</v>
      </c>
      <c r="J242" s="170"/>
      <c r="K242" s="145"/>
      <c r="L242" s="1"/>
    </row>
    <row r="243" spans="1:12" ht="15" customHeight="1" x14ac:dyDescent="0.25">
      <c r="A243" s="161"/>
      <c r="B243" s="174"/>
      <c r="C243" s="8" t="s">
        <v>15</v>
      </c>
      <c r="D243" s="22">
        <f t="shared" ref="D243:E245" si="63">D248+D253</f>
        <v>1010000</v>
      </c>
      <c r="E243" s="22">
        <f t="shared" si="63"/>
        <v>500000</v>
      </c>
      <c r="F243" s="252">
        <f t="shared" si="62"/>
        <v>49.504950495049506</v>
      </c>
      <c r="G243" s="167"/>
      <c r="H243" s="6" t="s">
        <v>25</v>
      </c>
      <c r="I243" s="18">
        <v>2</v>
      </c>
      <c r="J243" s="170"/>
      <c r="K243" s="145"/>
      <c r="L243" s="1"/>
    </row>
    <row r="244" spans="1:12" ht="15" customHeight="1" x14ac:dyDescent="0.25">
      <c r="A244" s="161"/>
      <c r="B244" s="174"/>
      <c r="C244" s="4" t="s">
        <v>16</v>
      </c>
      <c r="D244" s="22">
        <f t="shared" si="63"/>
        <v>14869</v>
      </c>
      <c r="E244" s="22">
        <f t="shared" si="63"/>
        <v>14869</v>
      </c>
      <c r="F244" s="252">
        <f t="shared" ref="F244:F249" si="64">E244*100/D244</f>
        <v>100</v>
      </c>
      <c r="G244" s="167"/>
      <c r="H244" s="6" t="s">
        <v>26</v>
      </c>
      <c r="I244" s="18" t="s">
        <v>23</v>
      </c>
      <c r="J244" s="170"/>
      <c r="K244" s="145"/>
      <c r="L244" s="1"/>
    </row>
    <row r="245" spans="1:12" ht="15.75" customHeight="1" x14ac:dyDescent="0.25">
      <c r="A245" s="162"/>
      <c r="B245" s="175"/>
      <c r="C245" s="7" t="s">
        <v>17</v>
      </c>
      <c r="D245" s="22">
        <f t="shared" si="63"/>
        <v>1044500</v>
      </c>
      <c r="E245" s="22">
        <f t="shared" si="63"/>
        <v>0</v>
      </c>
      <c r="F245" s="35">
        <v>0</v>
      </c>
      <c r="G245" s="168"/>
      <c r="H245" s="39" t="s">
        <v>161</v>
      </c>
      <c r="I245" s="81">
        <v>0</v>
      </c>
      <c r="J245" s="171"/>
      <c r="K245" s="146"/>
      <c r="L245" s="1"/>
    </row>
    <row r="246" spans="1:12" ht="15" customHeight="1" x14ac:dyDescent="0.25">
      <c r="A246" s="144" t="s">
        <v>177</v>
      </c>
      <c r="B246" s="147" t="s">
        <v>187</v>
      </c>
      <c r="C246" s="16" t="s">
        <v>13</v>
      </c>
      <c r="D246" s="90">
        <f>SUM(D247:D250)</f>
        <v>2531420</v>
      </c>
      <c r="E246" s="20">
        <f>E247+E248+E249+E250</f>
        <v>1486920</v>
      </c>
      <c r="F246" s="253">
        <f t="shared" si="64"/>
        <v>58.738573606908375</v>
      </c>
      <c r="G246" s="150" t="s">
        <v>197</v>
      </c>
      <c r="H246" s="150" t="s">
        <v>198</v>
      </c>
      <c r="I246" s="144" t="s">
        <v>69</v>
      </c>
      <c r="J246" s="153" t="s">
        <v>199</v>
      </c>
      <c r="K246" s="147" t="s">
        <v>295</v>
      </c>
      <c r="L246" s="1"/>
    </row>
    <row r="247" spans="1:12" ht="15" customHeight="1" x14ac:dyDescent="0.25">
      <c r="A247" s="145"/>
      <c r="B247" s="148"/>
      <c r="C247" s="8" t="s">
        <v>14</v>
      </c>
      <c r="D247" s="22">
        <v>1472051</v>
      </c>
      <c r="E247" s="22">
        <v>1472051</v>
      </c>
      <c r="F247" s="252">
        <f t="shared" si="64"/>
        <v>100</v>
      </c>
      <c r="G247" s="151"/>
      <c r="H247" s="151"/>
      <c r="I247" s="145"/>
      <c r="J247" s="154"/>
      <c r="K247" s="148"/>
      <c r="L247" s="1"/>
    </row>
    <row r="248" spans="1:12" ht="15" customHeight="1" x14ac:dyDescent="0.25">
      <c r="A248" s="145"/>
      <c r="B248" s="148"/>
      <c r="C248" s="8" t="s">
        <v>15</v>
      </c>
      <c r="D248" s="22">
        <v>0</v>
      </c>
      <c r="E248" s="22">
        <v>0</v>
      </c>
      <c r="F248" s="252">
        <v>0</v>
      </c>
      <c r="G248" s="151"/>
      <c r="H248" s="151"/>
      <c r="I248" s="145"/>
      <c r="J248" s="154"/>
      <c r="K248" s="148"/>
      <c r="L248" s="1"/>
    </row>
    <row r="249" spans="1:12" ht="15" customHeight="1" x14ac:dyDescent="0.25">
      <c r="A249" s="145"/>
      <c r="B249" s="148"/>
      <c r="C249" s="8" t="s">
        <v>16</v>
      </c>
      <c r="D249" s="22">
        <v>14869</v>
      </c>
      <c r="E249" s="22">
        <v>14869</v>
      </c>
      <c r="F249" s="252">
        <f t="shared" si="64"/>
        <v>100</v>
      </c>
      <c r="G249" s="151"/>
      <c r="H249" s="151"/>
      <c r="I249" s="145"/>
      <c r="J249" s="154"/>
      <c r="K249" s="148"/>
      <c r="L249" s="1"/>
    </row>
    <row r="250" spans="1:12" ht="15" customHeight="1" x14ac:dyDescent="0.25">
      <c r="A250" s="146"/>
      <c r="B250" s="149"/>
      <c r="C250" s="7" t="s">
        <v>17</v>
      </c>
      <c r="D250" s="23">
        <v>1044500</v>
      </c>
      <c r="E250" s="23">
        <v>0</v>
      </c>
      <c r="F250" s="256">
        <v>0</v>
      </c>
      <c r="G250" s="152"/>
      <c r="H250" s="152"/>
      <c r="I250" s="146"/>
      <c r="J250" s="155"/>
      <c r="K250" s="149"/>
      <c r="L250" s="1"/>
    </row>
    <row r="251" spans="1:12" ht="15" customHeight="1" x14ac:dyDescent="0.25">
      <c r="A251" s="144" t="s">
        <v>178</v>
      </c>
      <c r="B251" s="147" t="s">
        <v>188</v>
      </c>
      <c r="C251" s="16" t="s">
        <v>13</v>
      </c>
      <c r="D251" s="90">
        <f>SUM(D252:D255)</f>
        <v>1010000</v>
      </c>
      <c r="E251" s="20">
        <f>E252+E253+E254+E255</f>
        <v>500000</v>
      </c>
      <c r="F251" s="253">
        <f t="shared" ref="F251" si="65">E251*100/D251</f>
        <v>49.504950495049506</v>
      </c>
      <c r="G251" s="150" t="s">
        <v>200</v>
      </c>
      <c r="H251" s="150" t="s">
        <v>200</v>
      </c>
      <c r="I251" s="144" t="s">
        <v>69</v>
      </c>
      <c r="J251" s="153" t="s">
        <v>52</v>
      </c>
      <c r="K251" s="147" t="s">
        <v>290</v>
      </c>
      <c r="L251" s="1"/>
    </row>
    <row r="252" spans="1:12" ht="15" customHeight="1" x14ac:dyDescent="0.25">
      <c r="A252" s="145"/>
      <c r="B252" s="148"/>
      <c r="C252" s="8" t="s">
        <v>14</v>
      </c>
      <c r="D252" s="91">
        <v>0</v>
      </c>
      <c r="E252" s="22">
        <v>0</v>
      </c>
      <c r="F252" s="252">
        <v>0</v>
      </c>
      <c r="G252" s="151"/>
      <c r="H252" s="151"/>
      <c r="I252" s="145"/>
      <c r="J252" s="154"/>
      <c r="K252" s="148"/>
      <c r="L252" s="1"/>
    </row>
    <row r="253" spans="1:12" ht="15" customHeight="1" x14ac:dyDescent="0.25">
      <c r="A253" s="145"/>
      <c r="B253" s="148"/>
      <c r="C253" s="8" t="s">
        <v>15</v>
      </c>
      <c r="D253" s="91">
        <v>1010000</v>
      </c>
      <c r="E253" s="22">
        <v>500000</v>
      </c>
      <c r="F253" s="252">
        <f t="shared" ref="F253" si="66">E253*100/D253</f>
        <v>49.504950495049506</v>
      </c>
      <c r="G253" s="151"/>
      <c r="H253" s="151"/>
      <c r="I253" s="145"/>
      <c r="J253" s="154"/>
      <c r="K253" s="148"/>
      <c r="L253" s="1"/>
    </row>
    <row r="254" spans="1:12" ht="15" customHeight="1" x14ac:dyDescent="0.25">
      <c r="A254" s="145"/>
      <c r="B254" s="148"/>
      <c r="C254" s="8" t="s">
        <v>16</v>
      </c>
      <c r="D254" s="91">
        <v>0</v>
      </c>
      <c r="E254" s="22">
        <v>0</v>
      </c>
      <c r="F254" s="34">
        <v>0</v>
      </c>
      <c r="G254" s="151"/>
      <c r="H254" s="151"/>
      <c r="I254" s="145"/>
      <c r="J254" s="154"/>
      <c r="K254" s="148"/>
      <c r="L254" s="1"/>
    </row>
    <row r="255" spans="1:12" ht="15" customHeight="1" thickBot="1" x14ac:dyDescent="0.3">
      <c r="A255" s="156"/>
      <c r="B255" s="157"/>
      <c r="C255" s="36" t="s">
        <v>17</v>
      </c>
      <c r="D255" s="114">
        <v>0</v>
      </c>
      <c r="E255" s="37">
        <v>0</v>
      </c>
      <c r="F255" s="55">
        <v>0</v>
      </c>
      <c r="G255" s="158"/>
      <c r="H255" s="158"/>
      <c r="I255" s="156"/>
      <c r="J255" s="159"/>
      <c r="K255" s="157"/>
      <c r="L255" s="1"/>
    </row>
    <row r="256" spans="1:12" ht="15" customHeight="1" x14ac:dyDescent="0.25">
      <c r="A256" s="59"/>
      <c r="B256" s="60"/>
      <c r="C256" s="61"/>
      <c r="D256" s="62"/>
      <c r="E256" s="63"/>
      <c r="F256" s="64"/>
      <c r="G256" s="65"/>
      <c r="H256" s="65"/>
      <c r="I256" s="59"/>
      <c r="J256" s="66"/>
      <c r="K256" s="59"/>
      <c r="L256" s="1"/>
    </row>
    <row r="257" spans="1:12" ht="15" customHeight="1" x14ac:dyDescent="0.25">
      <c r="A257" s="210">
        <v>0</v>
      </c>
      <c r="B257" s="223" t="s">
        <v>604</v>
      </c>
      <c r="C257" s="44" t="s">
        <v>13</v>
      </c>
      <c r="D257" s="45">
        <f>SUM(D258:D261)</f>
        <v>335238838.64000005</v>
      </c>
      <c r="E257" s="45">
        <f>SUM(E258:E261)</f>
        <v>175060530.92999998</v>
      </c>
      <c r="F257" s="254">
        <f>E257*100/D257</f>
        <v>52.219644847890272</v>
      </c>
      <c r="G257" s="220" t="s">
        <v>23</v>
      </c>
      <c r="H257" s="46" t="s">
        <v>159</v>
      </c>
      <c r="I257" s="47">
        <v>7</v>
      </c>
      <c r="J257" s="222" t="s">
        <v>532</v>
      </c>
      <c r="K257" s="220" t="s">
        <v>23</v>
      </c>
      <c r="L257" s="1"/>
    </row>
    <row r="258" spans="1:12" ht="15" customHeight="1" x14ac:dyDescent="0.25">
      <c r="A258" s="194"/>
      <c r="B258" s="196"/>
      <c r="C258" s="44" t="s">
        <v>14</v>
      </c>
      <c r="D258" s="45">
        <v>327828880.92000002</v>
      </c>
      <c r="E258" s="45">
        <f>E278+E313</f>
        <v>169704231.94999999</v>
      </c>
      <c r="F258" s="254">
        <f t="shared" ref="F258:F266" si="67">E258*100/D258</f>
        <v>51.766101715551066</v>
      </c>
      <c r="G258" s="198"/>
      <c r="H258" s="46" t="s">
        <v>24</v>
      </c>
      <c r="I258" s="48">
        <v>1</v>
      </c>
      <c r="J258" s="212"/>
      <c r="K258" s="198"/>
      <c r="L258" s="1"/>
    </row>
    <row r="259" spans="1:12" ht="15" customHeight="1" x14ac:dyDescent="0.25">
      <c r="A259" s="194"/>
      <c r="B259" s="196"/>
      <c r="C259" s="44" t="s">
        <v>15</v>
      </c>
      <c r="D259" s="45">
        <v>2335788</v>
      </c>
      <c r="E259" s="45">
        <f t="shared" ref="E259:E261" si="68">E279</f>
        <v>1127245</v>
      </c>
      <c r="F259" s="254">
        <f t="shared" si="67"/>
        <v>48.259730763237073</v>
      </c>
      <c r="G259" s="198"/>
      <c r="H259" s="46" t="s">
        <v>25</v>
      </c>
      <c r="I259" s="48">
        <v>4</v>
      </c>
      <c r="J259" s="212"/>
      <c r="K259" s="198"/>
      <c r="L259" s="1"/>
    </row>
    <row r="260" spans="1:12" ht="15" customHeight="1" x14ac:dyDescent="0.25">
      <c r="A260" s="194"/>
      <c r="B260" s="196"/>
      <c r="C260" s="44" t="s">
        <v>16</v>
      </c>
      <c r="D260" s="45">
        <v>274169.71999999997</v>
      </c>
      <c r="E260" s="45">
        <f t="shared" si="68"/>
        <v>274169.71999999997</v>
      </c>
      <c r="F260" s="254">
        <f t="shared" si="67"/>
        <v>100</v>
      </c>
      <c r="G260" s="198"/>
      <c r="H260" s="46" t="s">
        <v>26</v>
      </c>
      <c r="I260" s="48">
        <v>2</v>
      </c>
      <c r="J260" s="212"/>
      <c r="K260" s="198"/>
      <c r="L260" s="1"/>
    </row>
    <row r="261" spans="1:12" ht="15" customHeight="1" x14ac:dyDescent="0.25">
      <c r="A261" s="58"/>
      <c r="B261" s="57"/>
      <c r="C261" s="107" t="s">
        <v>17</v>
      </c>
      <c r="D261" s="108">
        <v>4800000</v>
      </c>
      <c r="E261" s="108">
        <f t="shared" si="68"/>
        <v>3954884.26</v>
      </c>
      <c r="F261" s="259">
        <f t="shared" si="67"/>
        <v>82.393422083333334</v>
      </c>
      <c r="G261" s="221"/>
      <c r="H261" s="51" t="s">
        <v>637</v>
      </c>
      <c r="I261" s="122">
        <v>0.14299999999999999</v>
      </c>
      <c r="J261" s="213"/>
      <c r="K261" s="221"/>
      <c r="L261" s="1"/>
    </row>
    <row r="262" spans="1:12" ht="15" customHeight="1" x14ac:dyDescent="0.25">
      <c r="A262" s="160" t="s">
        <v>18</v>
      </c>
      <c r="B262" s="173" t="s">
        <v>525</v>
      </c>
      <c r="C262" s="8" t="s">
        <v>13</v>
      </c>
      <c r="D262" s="20">
        <f>SUM(D263:D266)</f>
        <v>322238838.64000005</v>
      </c>
      <c r="E262" s="20">
        <f>E263+E264+E265+E266</f>
        <v>172060658.72999999</v>
      </c>
      <c r="F262" s="260">
        <f t="shared" si="67"/>
        <v>53.395381964563043</v>
      </c>
      <c r="G262" s="166" t="s">
        <v>23</v>
      </c>
      <c r="H262" s="6" t="s">
        <v>159</v>
      </c>
      <c r="I262" s="19">
        <v>5</v>
      </c>
      <c r="J262" s="169"/>
      <c r="K262" s="166" t="s">
        <v>23</v>
      </c>
      <c r="L262" s="1"/>
    </row>
    <row r="263" spans="1:12" ht="15" customHeight="1" x14ac:dyDescent="0.25">
      <c r="A263" s="161"/>
      <c r="B263" s="174"/>
      <c r="C263" s="8" t="s">
        <v>14</v>
      </c>
      <c r="D263" s="22">
        <v>314828880.92000002</v>
      </c>
      <c r="E263" s="22">
        <v>166704359.75</v>
      </c>
      <c r="F263" s="261">
        <f t="shared" si="67"/>
        <v>52.950783696480698</v>
      </c>
      <c r="G263" s="167"/>
      <c r="H263" s="6" t="s">
        <v>24</v>
      </c>
      <c r="I263" s="18">
        <v>1</v>
      </c>
      <c r="J263" s="179"/>
      <c r="K263" s="167"/>
      <c r="L263" s="1"/>
    </row>
    <row r="264" spans="1:12" ht="15" customHeight="1" x14ac:dyDescent="0.25">
      <c r="A264" s="161"/>
      <c r="B264" s="174"/>
      <c r="C264" s="8" t="s">
        <v>15</v>
      </c>
      <c r="D264" s="22">
        <v>2335788</v>
      </c>
      <c r="E264" s="22">
        <v>1127245</v>
      </c>
      <c r="F264" s="261">
        <f t="shared" si="67"/>
        <v>48.259730763237073</v>
      </c>
      <c r="G264" s="167"/>
      <c r="H264" s="6" t="s">
        <v>25</v>
      </c>
      <c r="I264" s="18">
        <v>3</v>
      </c>
      <c r="J264" s="179"/>
      <c r="K264" s="167"/>
      <c r="L264" s="1"/>
    </row>
    <row r="265" spans="1:12" ht="15" customHeight="1" x14ac:dyDescent="0.25">
      <c r="A265" s="161"/>
      <c r="B265" s="174"/>
      <c r="C265" s="8" t="s">
        <v>16</v>
      </c>
      <c r="D265" s="22">
        <v>274169.71999999997</v>
      </c>
      <c r="E265" s="22">
        <f>E280+E285+E290</f>
        <v>274169.71999999997</v>
      </c>
      <c r="F265" s="261">
        <f t="shared" si="67"/>
        <v>100</v>
      </c>
      <c r="G265" s="167"/>
      <c r="H265" s="6" t="s">
        <v>26</v>
      </c>
      <c r="I265" s="18">
        <v>1</v>
      </c>
      <c r="J265" s="179"/>
      <c r="K265" s="167"/>
      <c r="L265" s="1"/>
    </row>
    <row r="266" spans="1:12" ht="15" customHeight="1" x14ac:dyDescent="0.25">
      <c r="A266" s="162"/>
      <c r="B266" s="175"/>
      <c r="C266" s="103" t="s">
        <v>17</v>
      </c>
      <c r="D266" s="112">
        <v>4800000</v>
      </c>
      <c r="E266" s="104">
        <v>3954884.26</v>
      </c>
      <c r="F266" s="261">
        <f t="shared" si="67"/>
        <v>82.393422083333334</v>
      </c>
      <c r="G266" s="168"/>
      <c r="H266" s="39" t="s">
        <v>161</v>
      </c>
      <c r="I266" s="121">
        <v>0.2</v>
      </c>
      <c r="J266" s="180"/>
      <c r="K266" s="168"/>
      <c r="L266" s="1"/>
    </row>
    <row r="267" spans="1:12" ht="15" customHeight="1" x14ac:dyDescent="0.25">
      <c r="A267" s="160" t="s">
        <v>19</v>
      </c>
      <c r="B267" s="173" t="s">
        <v>621</v>
      </c>
      <c r="C267" s="8" t="s">
        <v>13</v>
      </c>
      <c r="D267" s="20">
        <f>SUM(D268:D271)</f>
        <v>13000000</v>
      </c>
      <c r="E267" s="20">
        <f>E268+E269+E270+E271</f>
        <v>2999872.2</v>
      </c>
      <c r="F267" s="260">
        <f t="shared" ref="F267:F268" si="69">E267*100/D267</f>
        <v>23.075939999999999</v>
      </c>
      <c r="G267" s="166" t="s">
        <v>23</v>
      </c>
      <c r="H267" s="6" t="s">
        <v>159</v>
      </c>
      <c r="I267" s="19">
        <v>2</v>
      </c>
      <c r="J267" s="169"/>
      <c r="K267" s="166" t="s">
        <v>23</v>
      </c>
      <c r="L267" s="1"/>
    </row>
    <row r="268" spans="1:12" ht="15" customHeight="1" x14ac:dyDescent="0.25">
      <c r="A268" s="161"/>
      <c r="B268" s="174"/>
      <c r="C268" s="8" t="s">
        <v>14</v>
      </c>
      <c r="D268" s="22">
        <v>13000000</v>
      </c>
      <c r="E268" s="22">
        <v>2999872.2</v>
      </c>
      <c r="F268" s="261">
        <f t="shared" si="69"/>
        <v>23.075939999999999</v>
      </c>
      <c r="G268" s="167"/>
      <c r="H268" s="6" t="s">
        <v>24</v>
      </c>
      <c r="I268" s="18" t="s">
        <v>23</v>
      </c>
      <c r="J268" s="179"/>
      <c r="K268" s="167"/>
      <c r="L268" s="1"/>
    </row>
    <row r="269" spans="1:12" ht="15" customHeight="1" x14ac:dyDescent="0.25">
      <c r="A269" s="161"/>
      <c r="B269" s="174"/>
      <c r="C269" s="8" t="s">
        <v>15</v>
      </c>
      <c r="D269" s="22">
        <v>0</v>
      </c>
      <c r="E269" s="22">
        <v>0</v>
      </c>
      <c r="F269" s="261" t="s">
        <v>23</v>
      </c>
      <c r="G269" s="167"/>
      <c r="H269" s="6" t="s">
        <v>25</v>
      </c>
      <c r="I269" s="18">
        <v>1</v>
      </c>
      <c r="J269" s="179"/>
      <c r="K269" s="167"/>
      <c r="L269" s="1"/>
    </row>
    <row r="270" spans="1:12" ht="15" customHeight="1" x14ac:dyDescent="0.25">
      <c r="A270" s="161"/>
      <c r="B270" s="174"/>
      <c r="C270" s="8" t="s">
        <v>16</v>
      </c>
      <c r="D270" s="22">
        <v>0</v>
      </c>
      <c r="E270" s="22">
        <f>E285+E290+E295</f>
        <v>0</v>
      </c>
      <c r="F270" s="261" t="s">
        <v>23</v>
      </c>
      <c r="G270" s="167"/>
      <c r="H270" s="6" t="s">
        <v>26</v>
      </c>
      <c r="I270" s="18">
        <v>1</v>
      </c>
      <c r="J270" s="179"/>
      <c r="K270" s="167"/>
      <c r="L270" s="1"/>
    </row>
    <row r="271" spans="1:12" ht="15" customHeight="1" x14ac:dyDescent="0.25">
      <c r="A271" s="162"/>
      <c r="B271" s="175"/>
      <c r="C271" s="103" t="s">
        <v>17</v>
      </c>
      <c r="D271" s="112">
        <v>0</v>
      </c>
      <c r="E271" s="104">
        <v>0</v>
      </c>
      <c r="F271" s="261" t="s">
        <v>23</v>
      </c>
      <c r="G271" s="168"/>
      <c r="H271" s="39" t="s">
        <v>161</v>
      </c>
      <c r="I271" s="18">
        <v>0</v>
      </c>
      <c r="J271" s="180"/>
      <c r="K271" s="168"/>
      <c r="L271" s="1"/>
    </row>
    <row r="272" spans="1:12" ht="15" customHeight="1" x14ac:dyDescent="0.25">
      <c r="A272" s="172" t="s">
        <v>168</v>
      </c>
      <c r="B272" s="163" t="s">
        <v>622</v>
      </c>
      <c r="C272" s="16" t="s">
        <v>13</v>
      </c>
      <c r="D272" s="20">
        <f>SUM(D273:D276)</f>
        <v>320918838.64000005</v>
      </c>
      <c r="E272" s="20">
        <f>E273+E274+E275+E276</f>
        <v>173187903.72999999</v>
      </c>
      <c r="F272" s="260">
        <f t="shared" ref="F272:F274" si="70">E272*100/D272</f>
        <v>53.966262767228358</v>
      </c>
      <c r="G272" s="166" t="s">
        <v>23</v>
      </c>
      <c r="H272" s="6" t="s">
        <v>159</v>
      </c>
      <c r="I272" s="38">
        <v>4</v>
      </c>
      <c r="J272" s="169" t="s">
        <v>532</v>
      </c>
      <c r="K272" s="144"/>
      <c r="L272" s="1"/>
    </row>
    <row r="273" spans="1:12" ht="15" customHeight="1" x14ac:dyDescent="0.25">
      <c r="A273" s="161"/>
      <c r="B273" s="185"/>
      <c r="C273" s="8" t="s">
        <v>14</v>
      </c>
      <c r="D273" s="22">
        <v>313508880.92000002</v>
      </c>
      <c r="E273" s="22">
        <f>E278+E303</f>
        <v>166704359.75</v>
      </c>
      <c r="F273" s="261">
        <f t="shared" si="70"/>
        <v>53.173728049043362</v>
      </c>
      <c r="G273" s="167"/>
      <c r="H273" s="6" t="s">
        <v>24</v>
      </c>
      <c r="I273" s="18">
        <v>1</v>
      </c>
      <c r="J273" s="179"/>
      <c r="K273" s="145"/>
      <c r="L273" s="1"/>
    </row>
    <row r="274" spans="1:12" ht="15" customHeight="1" x14ac:dyDescent="0.25">
      <c r="A274" s="161"/>
      <c r="B274" s="185"/>
      <c r="C274" s="8" t="s">
        <v>15</v>
      </c>
      <c r="D274" s="22">
        <v>2335788</v>
      </c>
      <c r="E274" s="22">
        <f t="shared" ref="E274:E275" si="71">E279+E284+E289</f>
        <v>2254490</v>
      </c>
      <c r="F274" s="261">
        <f t="shared" si="70"/>
        <v>96.519461526474146</v>
      </c>
      <c r="G274" s="167"/>
      <c r="H274" s="6" t="s">
        <v>25</v>
      </c>
      <c r="I274" s="18">
        <v>3</v>
      </c>
      <c r="J274" s="179"/>
      <c r="K274" s="145"/>
      <c r="L274" s="1"/>
    </row>
    <row r="275" spans="1:12" ht="15" customHeight="1" x14ac:dyDescent="0.25">
      <c r="A275" s="161"/>
      <c r="B275" s="185"/>
      <c r="C275" s="4" t="s">
        <v>16</v>
      </c>
      <c r="D275" s="22">
        <v>274169.71999999997</v>
      </c>
      <c r="E275" s="22">
        <f t="shared" si="71"/>
        <v>274169.71999999997</v>
      </c>
      <c r="F275" s="261">
        <f t="shared" ref="F275:F281" si="72">E275*100/D275</f>
        <v>100</v>
      </c>
      <c r="G275" s="167"/>
      <c r="H275" s="6" t="s">
        <v>26</v>
      </c>
      <c r="I275" s="18" t="s">
        <v>23</v>
      </c>
      <c r="J275" s="179"/>
      <c r="K275" s="145"/>
      <c r="L275" s="1"/>
    </row>
    <row r="276" spans="1:12" ht="15" customHeight="1" x14ac:dyDescent="0.25">
      <c r="A276" s="162"/>
      <c r="B276" s="186"/>
      <c r="C276" s="103" t="s">
        <v>17</v>
      </c>
      <c r="D276" s="104">
        <v>4800000</v>
      </c>
      <c r="E276" s="104">
        <f>E281</f>
        <v>3954884.26</v>
      </c>
      <c r="F276" s="252">
        <f t="shared" si="72"/>
        <v>82.393422083333334</v>
      </c>
      <c r="G276" s="168"/>
      <c r="H276" s="39" t="s">
        <v>161</v>
      </c>
      <c r="I276" s="121">
        <v>0.25</v>
      </c>
      <c r="J276" s="180"/>
      <c r="K276" s="146"/>
      <c r="L276" s="1"/>
    </row>
    <row r="277" spans="1:12" ht="15" customHeight="1" x14ac:dyDescent="0.25">
      <c r="A277" s="172" t="s">
        <v>22</v>
      </c>
      <c r="B277" s="173" t="s">
        <v>526</v>
      </c>
      <c r="C277" s="16" t="s">
        <v>13</v>
      </c>
      <c r="D277" s="20">
        <f>SUM(D278:D281)</f>
        <v>304797864.27000004</v>
      </c>
      <c r="E277" s="20">
        <f>E278+E279+E280+E281</f>
        <v>172060658.72999999</v>
      </c>
      <c r="F277" s="253">
        <f t="shared" si="72"/>
        <v>56.450742902050969</v>
      </c>
      <c r="G277" s="166" t="s">
        <v>23</v>
      </c>
      <c r="H277" s="6" t="s">
        <v>159</v>
      </c>
      <c r="I277" s="38">
        <v>4</v>
      </c>
      <c r="J277" s="169" t="s">
        <v>532</v>
      </c>
      <c r="K277" s="144"/>
      <c r="L277" s="1"/>
    </row>
    <row r="278" spans="1:12" ht="15" customHeight="1" x14ac:dyDescent="0.25">
      <c r="A278" s="161"/>
      <c r="B278" s="174"/>
      <c r="C278" s="8" t="s">
        <v>14</v>
      </c>
      <c r="D278" s="22">
        <v>297387906.55000001</v>
      </c>
      <c r="E278" s="22">
        <f>E283+E288+E293+E298</f>
        <v>166704359.75</v>
      </c>
      <c r="F278" s="252">
        <f t="shared" si="72"/>
        <v>56.056200026402855</v>
      </c>
      <c r="G278" s="167"/>
      <c r="H278" s="6" t="s">
        <v>24</v>
      </c>
      <c r="I278" s="18">
        <v>1</v>
      </c>
      <c r="J278" s="179"/>
      <c r="K278" s="145"/>
      <c r="L278" s="1"/>
    </row>
    <row r="279" spans="1:12" ht="15" customHeight="1" x14ac:dyDescent="0.25">
      <c r="A279" s="161"/>
      <c r="B279" s="174"/>
      <c r="C279" s="8" t="s">
        <v>15</v>
      </c>
      <c r="D279" s="22">
        <v>2335788</v>
      </c>
      <c r="E279" s="22">
        <f>E284+E289+E294+E299</f>
        <v>1127245</v>
      </c>
      <c r="F279" s="252">
        <f t="shared" si="72"/>
        <v>48.259730763237073</v>
      </c>
      <c r="G279" s="167"/>
      <c r="H279" s="6" t="s">
        <v>25</v>
      </c>
      <c r="I279" s="18">
        <v>3</v>
      </c>
      <c r="J279" s="179"/>
      <c r="K279" s="145"/>
      <c r="L279" s="1"/>
    </row>
    <row r="280" spans="1:12" ht="15" customHeight="1" x14ac:dyDescent="0.25">
      <c r="A280" s="161"/>
      <c r="B280" s="174"/>
      <c r="C280" s="4" t="s">
        <v>16</v>
      </c>
      <c r="D280" s="22">
        <v>274169.71999999997</v>
      </c>
      <c r="E280" s="22">
        <f>E285+E290+E295+E300</f>
        <v>274169.71999999997</v>
      </c>
      <c r="F280" s="252">
        <f t="shared" si="72"/>
        <v>100</v>
      </c>
      <c r="G280" s="167"/>
      <c r="H280" s="6" t="s">
        <v>26</v>
      </c>
      <c r="I280" s="18" t="s">
        <v>23</v>
      </c>
      <c r="J280" s="179"/>
      <c r="K280" s="145"/>
      <c r="L280" s="1"/>
    </row>
    <row r="281" spans="1:12" ht="15" customHeight="1" x14ac:dyDescent="0.25">
      <c r="A281" s="162"/>
      <c r="B281" s="175"/>
      <c r="C281" s="103" t="s">
        <v>17</v>
      </c>
      <c r="D281" s="104">
        <v>4800000</v>
      </c>
      <c r="E281" s="104">
        <f>E286+E291+E296</f>
        <v>3954884.26</v>
      </c>
      <c r="F281" s="252">
        <f t="shared" si="72"/>
        <v>82.393422083333334</v>
      </c>
      <c r="G281" s="168"/>
      <c r="H281" s="39" t="s">
        <v>161</v>
      </c>
      <c r="I281" s="121">
        <v>0.25</v>
      </c>
      <c r="J281" s="180"/>
      <c r="K281" s="146"/>
      <c r="L281" s="1"/>
    </row>
    <row r="282" spans="1:12" ht="15" customHeight="1" x14ac:dyDescent="0.25">
      <c r="A282" s="144" t="s">
        <v>20</v>
      </c>
      <c r="B282" s="147" t="s">
        <v>527</v>
      </c>
      <c r="C282" s="16" t="s">
        <v>13</v>
      </c>
      <c r="D282" s="90">
        <f>SUM(D283:D286)</f>
        <v>275017208.55000001</v>
      </c>
      <c r="E282" s="20">
        <f>E283+E284+E285+E286</f>
        <v>165303692.31</v>
      </c>
      <c r="F282" s="253">
        <f t="shared" ref="F282:F286" si="73">E282*100/D282</f>
        <v>60.106672299361463</v>
      </c>
      <c r="G282" s="150" t="s">
        <v>534</v>
      </c>
      <c r="H282" s="150" t="s">
        <v>534</v>
      </c>
      <c r="I282" s="144" t="s">
        <v>69</v>
      </c>
      <c r="J282" s="153" t="s">
        <v>532</v>
      </c>
      <c r="K282" s="144" t="s">
        <v>285</v>
      </c>
      <c r="L282" s="1"/>
    </row>
    <row r="283" spans="1:12" ht="15" customHeight="1" x14ac:dyDescent="0.25">
      <c r="A283" s="145"/>
      <c r="B283" s="148"/>
      <c r="C283" s="8" t="s">
        <v>14</v>
      </c>
      <c r="D283" s="91">
        <v>267881420.55000001</v>
      </c>
      <c r="E283" s="22">
        <v>160221563.05000001</v>
      </c>
      <c r="F283" s="252">
        <f t="shared" si="73"/>
        <v>59.810629166084588</v>
      </c>
      <c r="G283" s="151"/>
      <c r="H283" s="151"/>
      <c r="I283" s="145"/>
      <c r="J283" s="176"/>
      <c r="K283" s="145"/>
      <c r="L283" s="1"/>
    </row>
    <row r="284" spans="1:12" ht="15" customHeight="1" x14ac:dyDescent="0.25">
      <c r="A284" s="145"/>
      <c r="B284" s="148"/>
      <c r="C284" s="8" t="s">
        <v>15</v>
      </c>
      <c r="D284" s="91">
        <v>2335788</v>
      </c>
      <c r="E284" s="22">
        <v>1127245</v>
      </c>
      <c r="F284" s="252">
        <f t="shared" si="73"/>
        <v>48.259730763237073</v>
      </c>
      <c r="G284" s="151"/>
      <c r="H284" s="151"/>
      <c r="I284" s="145"/>
      <c r="J284" s="176"/>
      <c r="K284" s="145"/>
      <c r="L284" s="1"/>
    </row>
    <row r="285" spans="1:12" ht="15" customHeight="1" x14ac:dyDescent="0.25">
      <c r="A285" s="145"/>
      <c r="B285" s="148"/>
      <c r="C285" s="8" t="s">
        <v>16</v>
      </c>
      <c r="D285" s="91">
        <v>0</v>
      </c>
      <c r="E285" s="22">
        <v>0</v>
      </c>
      <c r="F285" s="252">
        <v>0</v>
      </c>
      <c r="G285" s="151"/>
      <c r="H285" s="151"/>
      <c r="I285" s="145"/>
      <c r="J285" s="176"/>
      <c r="K285" s="145"/>
      <c r="L285" s="1"/>
    </row>
    <row r="286" spans="1:12" ht="53.25" customHeight="1" x14ac:dyDescent="0.25">
      <c r="A286" s="146"/>
      <c r="B286" s="149"/>
      <c r="C286" s="7" t="s">
        <v>17</v>
      </c>
      <c r="D286" s="113">
        <v>4800000</v>
      </c>
      <c r="E286" s="23">
        <v>3954884.26</v>
      </c>
      <c r="F286" s="256">
        <f t="shared" si="73"/>
        <v>82.393422083333334</v>
      </c>
      <c r="G286" s="152"/>
      <c r="H286" s="152"/>
      <c r="I286" s="146"/>
      <c r="J286" s="177"/>
      <c r="K286" s="146"/>
      <c r="L286" s="1"/>
    </row>
    <row r="287" spans="1:12" ht="15" customHeight="1" x14ac:dyDescent="0.25">
      <c r="A287" s="144" t="s">
        <v>21</v>
      </c>
      <c r="B287" s="147" t="s">
        <v>528</v>
      </c>
      <c r="C287" s="16" t="s">
        <v>13</v>
      </c>
      <c r="D287" s="90">
        <f>SUM(D288:D291)</f>
        <v>8313000</v>
      </c>
      <c r="E287" s="20">
        <f>E288+E289+E290+E291</f>
        <v>5762132.3499999996</v>
      </c>
      <c r="F287" s="253">
        <f t="shared" ref="F287:F288" si="74">E287*100/D287</f>
        <v>69.31471610730182</v>
      </c>
      <c r="G287" s="150" t="s">
        <v>535</v>
      </c>
      <c r="H287" s="150" t="s">
        <v>536</v>
      </c>
      <c r="I287" s="144" t="s">
        <v>69</v>
      </c>
      <c r="J287" s="153" t="s">
        <v>532</v>
      </c>
      <c r="K287" s="144" t="s">
        <v>285</v>
      </c>
      <c r="L287" s="1"/>
    </row>
    <row r="288" spans="1:12" ht="15" customHeight="1" x14ac:dyDescent="0.25">
      <c r="A288" s="145"/>
      <c r="B288" s="148"/>
      <c r="C288" s="8" t="s">
        <v>14</v>
      </c>
      <c r="D288" s="91">
        <v>8313000</v>
      </c>
      <c r="E288" s="22">
        <v>5762132.3499999996</v>
      </c>
      <c r="F288" s="252">
        <f t="shared" si="74"/>
        <v>69.31471610730182</v>
      </c>
      <c r="G288" s="151"/>
      <c r="H288" s="151"/>
      <c r="I288" s="145"/>
      <c r="J288" s="176"/>
      <c r="K288" s="145"/>
      <c r="L288" s="1"/>
    </row>
    <row r="289" spans="1:12" ht="15" customHeight="1" x14ac:dyDescent="0.25">
      <c r="A289" s="145"/>
      <c r="B289" s="148"/>
      <c r="C289" s="8" t="s">
        <v>15</v>
      </c>
      <c r="D289" s="91">
        <v>0</v>
      </c>
      <c r="E289" s="22">
        <v>0</v>
      </c>
      <c r="F289" s="252">
        <v>0</v>
      </c>
      <c r="G289" s="151"/>
      <c r="H289" s="151"/>
      <c r="I289" s="145"/>
      <c r="J289" s="176"/>
      <c r="K289" s="145"/>
      <c r="L289" s="1"/>
    </row>
    <row r="290" spans="1:12" ht="15" customHeight="1" x14ac:dyDescent="0.25">
      <c r="A290" s="145"/>
      <c r="B290" s="148"/>
      <c r="C290" s="8" t="s">
        <v>16</v>
      </c>
      <c r="D290" s="91">
        <v>0</v>
      </c>
      <c r="E290" s="22">
        <v>0</v>
      </c>
      <c r="F290" s="252">
        <v>0</v>
      </c>
      <c r="G290" s="151"/>
      <c r="H290" s="151"/>
      <c r="I290" s="145"/>
      <c r="J290" s="176"/>
      <c r="K290" s="145"/>
      <c r="L290" s="1"/>
    </row>
    <row r="291" spans="1:12" ht="29.25" customHeight="1" x14ac:dyDescent="0.25">
      <c r="A291" s="146"/>
      <c r="B291" s="149"/>
      <c r="C291" s="7" t="s">
        <v>17</v>
      </c>
      <c r="D291" s="113">
        <v>0</v>
      </c>
      <c r="E291" s="23">
        <v>0</v>
      </c>
      <c r="F291" s="256">
        <v>0</v>
      </c>
      <c r="G291" s="152"/>
      <c r="H291" s="152"/>
      <c r="I291" s="146"/>
      <c r="J291" s="177"/>
      <c r="K291" s="146"/>
      <c r="L291" s="1"/>
    </row>
    <row r="292" spans="1:12" ht="15" customHeight="1" x14ac:dyDescent="0.25">
      <c r="A292" s="144" t="s">
        <v>30</v>
      </c>
      <c r="B292" s="147" t="s">
        <v>529</v>
      </c>
      <c r="C292" s="16" t="s">
        <v>13</v>
      </c>
      <c r="D292" s="90">
        <f>SUM(D293:D296)</f>
        <v>21035006</v>
      </c>
      <c r="E292" s="20">
        <f>E293+E294+E295+E296</f>
        <v>562184.35</v>
      </c>
      <c r="F292" s="253">
        <f t="shared" ref="F292:F293" si="75">E292*100/D292</f>
        <v>2.6726132143722707</v>
      </c>
      <c r="G292" s="150" t="s">
        <v>537</v>
      </c>
      <c r="H292" s="150" t="s">
        <v>625</v>
      </c>
      <c r="I292" s="144" t="s">
        <v>69</v>
      </c>
      <c r="J292" s="153" t="s">
        <v>532</v>
      </c>
      <c r="K292" s="147" t="s">
        <v>539</v>
      </c>
      <c r="L292" s="1"/>
    </row>
    <row r="293" spans="1:12" ht="15" customHeight="1" x14ac:dyDescent="0.25">
      <c r="A293" s="145"/>
      <c r="B293" s="148"/>
      <c r="C293" s="8" t="s">
        <v>14</v>
      </c>
      <c r="D293" s="91">
        <v>21035006</v>
      </c>
      <c r="E293" s="22">
        <v>562184.35</v>
      </c>
      <c r="F293" s="252">
        <f t="shared" si="75"/>
        <v>2.6726132143722707</v>
      </c>
      <c r="G293" s="151"/>
      <c r="H293" s="151"/>
      <c r="I293" s="145"/>
      <c r="J293" s="176"/>
      <c r="K293" s="148"/>
      <c r="L293" s="1"/>
    </row>
    <row r="294" spans="1:12" ht="15" customHeight="1" x14ac:dyDescent="0.25">
      <c r="A294" s="145"/>
      <c r="B294" s="148"/>
      <c r="C294" s="8" t="s">
        <v>15</v>
      </c>
      <c r="D294" s="91">
        <v>0</v>
      </c>
      <c r="E294" s="22">
        <v>0</v>
      </c>
      <c r="F294" s="252">
        <v>0</v>
      </c>
      <c r="G294" s="151"/>
      <c r="H294" s="151"/>
      <c r="I294" s="145"/>
      <c r="J294" s="176"/>
      <c r="K294" s="148"/>
      <c r="L294" s="1"/>
    </row>
    <row r="295" spans="1:12" ht="15" customHeight="1" x14ac:dyDescent="0.25">
      <c r="A295" s="145"/>
      <c r="B295" s="148"/>
      <c r="C295" s="8" t="s">
        <v>16</v>
      </c>
      <c r="D295" s="91">
        <v>0</v>
      </c>
      <c r="E295" s="22">
        <v>0</v>
      </c>
      <c r="F295" s="252">
        <v>0</v>
      </c>
      <c r="G295" s="151"/>
      <c r="H295" s="151"/>
      <c r="I295" s="145"/>
      <c r="J295" s="176"/>
      <c r="K295" s="148"/>
      <c r="L295" s="1"/>
    </row>
    <row r="296" spans="1:12" ht="15" customHeight="1" x14ac:dyDescent="0.25">
      <c r="A296" s="146"/>
      <c r="B296" s="149"/>
      <c r="C296" s="7" t="s">
        <v>17</v>
      </c>
      <c r="D296" s="113">
        <v>0</v>
      </c>
      <c r="E296" s="23">
        <v>0</v>
      </c>
      <c r="F296" s="256">
        <v>0</v>
      </c>
      <c r="G296" s="152"/>
      <c r="H296" s="152"/>
      <c r="I296" s="146"/>
      <c r="J296" s="177"/>
      <c r="K296" s="149"/>
      <c r="L296" s="1"/>
    </row>
    <row r="297" spans="1:12" ht="15" customHeight="1" x14ac:dyDescent="0.25">
      <c r="A297" s="144" t="s">
        <v>32</v>
      </c>
      <c r="B297" s="147" t="s">
        <v>623</v>
      </c>
      <c r="C297" s="16" t="s">
        <v>13</v>
      </c>
      <c r="D297" s="90">
        <f>SUM(D298:D301)</f>
        <v>432649.72</v>
      </c>
      <c r="E297" s="20">
        <f>E298+E299+E300+E301</f>
        <v>432649.72</v>
      </c>
      <c r="F297" s="253">
        <f t="shared" ref="F297:F300" si="76">E297*100/D297</f>
        <v>100</v>
      </c>
      <c r="G297" s="150" t="s">
        <v>626</v>
      </c>
      <c r="H297" s="150" t="s">
        <v>626</v>
      </c>
      <c r="I297" s="144" t="s">
        <v>162</v>
      </c>
      <c r="J297" s="153" t="s">
        <v>624</v>
      </c>
      <c r="K297" s="147"/>
      <c r="L297" s="1"/>
    </row>
    <row r="298" spans="1:12" ht="15" customHeight="1" x14ac:dyDescent="0.25">
      <c r="A298" s="145"/>
      <c r="B298" s="148"/>
      <c r="C298" s="8" t="s">
        <v>14</v>
      </c>
      <c r="D298" s="91">
        <v>158480</v>
      </c>
      <c r="E298" s="22">
        <v>158480</v>
      </c>
      <c r="F298" s="252">
        <f t="shared" si="76"/>
        <v>100</v>
      </c>
      <c r="G298" s="151"/>
      <c r="H298" s="151"/>
      <c r="I298" s="145"/>
      <c r="J298" s="176"/>
      <c r="K298" s="148"/>
      <c r="L298" s="1"/>
    </row>
    <row r="299" spans="1:12" ht="15" customHeight="1" x14ac:dyDescent="0.25">
      <c r="A299" s="145"/>
      <c r="B299" s="148"/>
      <c r="C299" s="8" t="s">
        <v>15</v>
      </c>
      <c r="D299" s="91">
        <v>0</v>
      </c>
      <c r="E299" s="22">
        <v>0</v>
      </c>
      <c r="F299" s="34">
        <v>0</v>
      </c>
      <c r="G299" s="151"/>
      <c r="H299" s="151"/>
      <c r="I299" s="145"/>
      <c r="J299" s="176"/>
      <c r="K299" s="148"/>
      <c r="L299" s="1"/>
    </row>
    <row r="300" spans="1:12" ht="15" customHeight="1" x14ac:dyDescent="0.25">
      <c r="A300" s="145"/>
      <c r="B300" s="148"/>
      <c r="C300" s="8" t="s">
        <v>16</v>
      </c>
      <c r="D300" s="91">
        <v>274169.71999999997</v>
      </c>
      <c r="E300" s="22">
        <v>274169.71999999997</v>
      </c>
      <c r="F300" s="252">
        <f t="shared" si="76"/>
        <v>100</v>
      </c>
      <c r="G300" s="151"/>
      <c r="H300" s="151"/>
      <c r="I300" s="145"/>
      <c r="J300" s="176"/>
      <c r="K300" s="148"/>
      <c r="L300" s="1"/>
    </row>
    <row r="301" spans="1:12" ht="15" customHeight="1" x14ac:dyDescent="0.25">
      <c r="A301" s="146"/>
      <c r="B301" s="149"/>
      <c r="C301" s="7" t="s">
        <v>17</v>
      </c>
      <c r="D301" s="113">
        <v>0</v>
      </c>
      <c r="E301" s="23">
        <v>0</v>
      </c>
      <c r="F301" s="35">
        <v>0</v>
      </c>
      <c r="G301" s="152"/>
      <c r="H301" s="152"/>
      <c r="I301" s="146"/>
      <c r="J301" s="177"/>
      <c r="K301" s="149"/>
      <c r="L301" s="1"/>
    </row>
    <row r="302" spans="1:12" ht="15" customHeight="1" x14ac:dyDescent="0.25">
      <c r="A302" s="172" t="s">
        <v>82</v>
      </c>
      <c r="B302" s="173" t="s">
        <v>530</v>
      </c>
      <c r="C302" s="16" t="s">
        <v>13</v>
      </c>
      <c r="D302" s="20">
        <f>SUM(D303:D306)</f>
        <v>16120974.369999999</v>
      </c>
      <c r="E302" s="20">
        <f>E303+E304+E305+E306</f>
        <v>0</v>
      </c>
      <c r="F302" s="33">
        <v>0</v>
      </c>
      <c r="G302" s="166" t="s">
        <v>23</v>
      </c>
      <c r="H302" s="6" t="s">
        <v>159</v>
      </c>
      <c r="I302" s="38">
        <v>1</v>
      </c>
      <c r="J302" s="169" t="s">
        <v>533</v>
      </c>
      <c r="K302" s="144"/>
      <c r="L302" s="1"/>
    </row>
    <row r="303" spans="1:12" ht="15" customHeight="1" x14ac:dyDescent="0.25">
      <c r="A303" s="161"/>
      <c r="B303" s="174"/>
      <c r="C303" s="8" t="s">
        <v>14</v>
      </c>
      <c r="D303" s="22">
        <v>16120974.369999999</v>
      </c>
      <c r="E303" s="22">
        <v>0</v>
      </c>
      <c r="F303" s="34">
        <v>0</v>
      </c>
      <c r="G303" s="167"/>
      <c r="H303" s="6" t="s">
        <v>24</v>
      </c>
      <c r="I303" s="18" t="s">
        <v>23</v>
      </c>
      <c r="J303" s="170"/>
      <c r="K303" s="145"/>
      <c r="L303" s="1"/>
    </row>
    <row r="304" spans="1:12" ht="15" customHeight="1" x14ac:dyDescent="0.25">
      <c r="A304" s="161"/>
      <c r="B304" s="174"/>
      <c r="C304" s="8" t="s">
        <v>15</v>
      </c>
      <c r="D304" s="22">
        <v>0</v>
      </c>
      <c r="E304" s="22">
        <v>0</v>
      </c>
      <c r="F304" s="34">
        <v>0</v>
      </c>
      <c r="G304" s="167"/>
      <c r="H304" s="6" t="s">
        <v>25</v>
      </c>
      <c r="I304" s="18" t="s">
        <v>23</v>
      </c>
      <c r="J304" s="170"/>
      <c r="K304" s="145"/>
      <c r="L304" s="1"/>
    </row>
    <row r="305" spans="1:12" ht="15" customHeight="1" x14ac:dyDescent="0.25">
      <c r="A305" s="161"/>
      <c r="B305" s="174"/>
      <c r="C305" s="4" t="s">
        <v>16</v>
      </c>
      <c r="D305" s="22">
        <v>0</v>
      </c>
      <c r="E305" s="22">
        <v>0</v>
      </c>
      <c r="F305" s="34">
        <v>0</v>
      </c>
      <c r="G305" s="167"/>
      <c r="H305" s="6" t="s">
        <v>26</v>
      </c>
      <c r="I305" s="18">
        <v>1</v>
      </c>
      <c r="J305" s="170"/>
      <c r="K305" s="145"/>
      <c r="L305" s="1"/>
    </row>
    <row r="306" spans="1:12" ht="15" customHeight="1" x14ac:dyDescent="0.25">
      <c r="A306" s="162"/>
      <c r="B306" s="175"/>
      <c r="C306" s="7" t="s">
        <v>17</v>
      </c>
      <c r="D306" s="23">
        <v>0</v>
      </c>
      <c r="E306" s="22">
        <v>0</v>
      </c>
      <c r="F306" s="35">
        <v>0</v>
      </c>
      <c r="G306" s="168"/>
      <c r="H306" s="39" t="s">
        <v>161</v>
      </c>
      <c r="I306" s="18">
        <v>0</v>
      </c>
      <c r="J306" s="171"/>
      <c r="K306" s="146"/>
      <c r="L306" s="1"/>
    </row>
    <row r="307" spans="1:12" ht="15.75" customHeight="1" x14ac:dyDescent="0.25">
      <c r="A307" s="144" t="s">
        <v>78</v>
      </c>
      <c r="B307" s="147" t="s">
        <v>531</v>
      </c>
      <c r="C307" s="16" t="s">
        <v>13</v>
      </c>
      <c r="D307" s="90">
        <f>SUM(D308:D311)</f>
        <v>16120974.369999999</v>
      </c>
      <c r="E307" s="20">
        <f>E308+E309+E310+E311</f>
        <v>0</v>
      </c>
      <c r="F307" s="33">
        <v>0</v>
      </c>
      <c r="G307" s="150" t="s">
        <v>538</v>
      </c>
      <c r="H307" s="153" t="s">
        <v>23</v>
      </c>
      <c r="I307" s="144" t="s">
        <v>70</v>
      </c>
      <c r="J307" s="153" t="s">
        <v>533</v>
      </c>
      <c r="K307" s="144" t="s">
        <v>285</v>
      </c>
      <c r="L307" s="1"/>
    </row>
    <row r="308" spans="1:12" ht="15" customHeight="1" x14ac:dyDescent="0.25">
      <c r="A308" s="145"/>
      <c r="B308" s="148"/>
      <c r="C308" s="8" t="s">
        <v>14</v>
      </c>
      <c r="D308" s="91">
        <v>16120974.369999999</v>
      </c>
      <c r="E308" s="22">
        <v>0</v>
      </c>
      <c r="F308" s="34">
        <v>0</v>
      </c>
      <c r="G308" s="151"/>
      <c r="H308" s="176"/>
      <c r="I308" s="145"/>
      <c r="J308" s="154"/>
      <c r="K308" s="145"/>
      <c r="L308" s="1"/>
    </row>
    <row r="309" spans="1:12" ht="15" customHeight="1" x14ac:dyDescent="0.25">
      <c r="A309" s="145"/>
      <c r="B309" s="148"/>
      <c r="C309" s="8" t="s">
        <v>15</v>
      </c>
      <c r="D309" s="91">
        <v>0</v>
      </c>
      <c r="E309" s="22">
        <v>0</v>
      </c>
      <c r="F309" s="34">
        <v>0</v>
      </c>
      <c r="G309" s="151"/>
      <c r="H309" s="176"/>
      <c r="I309" s="145"/>
      <c r="J309" s="154"/>
      <c r="K309" s="145"/>
      <c r="L309" s="1"/>
    </row>
    <row r="310" spans="1:12" ht="15" customHeight="1" x14ac:dyDescent="0.25">
      <c r="A310" s="145"/>
      <c r="B310" s="148"/>
      <c r="C310" s="8" t="s">
        <v>16</v>
      </c>
      <c r="D310" s="91">
        <v>0</v>
      </c>
      <c r="E310" s="22">
        <v>0</v>
      </c>
      <c r="F310" s="34">
        <v>0</v>
      </c>
      <c r="G310" s="151"/>
      <c r="H310" s="176"/>
      <c r="I310" s="145"/>
      <c r="J310" s="154"/>
      <c r="K310" s="145"/>
      <c r="L310" s="1"/>
    </row>
    <row r="311" spans="1:12" ht="47.25" customHeight="1" x14ac:dyDescent="0.25">
      <c r="A311" s="146"/>
      <c r="B311" s="149"/>
      <c r="C311" s="7" t="s">
        <v>17</v>
      </c>
      <c r="D311" s="113">
        <v>0</v>
      </c>
      <c r="E311" s="23">
        <v>0</v>
      </c>
      <c r="F311" s="35">
        <v>0</v>
      </c>
      <c r="G311" s="152"/>
      <c r="H311" s="177"/>
      <c r="I311" s="146"/>
      <c r="J311" s="155"/>
      <c r="K311" s="146"/>
      <c r="L311" s="1"/>
    </row>
    <row r="312" spans="1:12" ht="15" customHeight="1" x14ac:dyDescent="0.25">
      <c r="A312" s="172" t="s">
        <v>173</v>
      </c>
      <c r="B312" s="163" t="s">
        <v>628</v>
      </c>
      <c r="C312" s="16" t="s">
        <v>13</v>
      </c>
      <c r="D312" s="20">
        <f>SUM(D313:D316)</f>
        <v>14320000</v>
      </c>
      <c r="E312" s="20">
        <f>E313+E314+E315+E316</f>
        <v>2999872.2</v>
      </c>
      <c r="F312" s="253">
        <f t="shared" ref="F312:F313" si="77">E312*100/D312</f>
        <v>20.948828212290504</v>
      </c>
      <c r="G312" s="166" t="s">
        <v>23</v>
      </c>
      <c r="H312" s="6" t="s">
        <v>159</v>
      </c>
      <c r="I312" s="38">
        <v>2</v>
      </c>
      <c r="J312" s="169" t="s">
        <v>629</v>
      </c>
      <c r="K312" s="144"/>
      <c r="L312" s="1"/>
    </row>
    <row r="313" spans="1:12" ht="15" customHeight="1" x14ac:dyDescent="0.25">
      <c r="A313" s="161"/>
      <c r="B313" s="185"/>
      <c r="C313" s="8" t="s">
        <v>14</v>
      </c>
      <c r="D313" s="22">
        <v>14320000</v>
      </c>
      <c r="E313" s="22">
        <f>E318</f>
        <v>2999872.2</v>
      </c>
      <c r="F313" s="252">
        <f t="shared" si="77"/>
        <v>20.948828212290504</v>
      </c>
      <c r="G313" s="167"/>
      <c r="H313" s="6" t="s">
        <v>24</v>
      </c>
      <c r="I313" s="18" t="s">
        <v>23</v>
      </c>
      <c r="J313" s="179"/>
      <c r="K313" s="145"/>
      <c r="L313" s="1"/>
    </row>
    <row r="314" spans="1:12" ht="15" customHeight="1" x14ac:dyDescent="0.25">
      <c r="A314" s="161"/>
      <c r="B314" s="185"/>
      <c r="C314" s="8" t="s">
        <v>15</v>
      </c>
      <c r="D314" s="22">
        <v>0</v>
      </c>
      <c r="E314" s="22">
        <f t="shared" ref="E314:E316" si="78">E319+E324+E329</f>
        <v>0</v>
      </c>
      <c r="F314" s="252">
        <v>0</v>
      </c>
      <c r="G314" s="167"/>
      <c r="H314" s="6" t="s">
        <v>25</v>
      </c>
      <c r="I314" s="18">
        <v>1</v>
      </c>
      <c r="J314" s="179"/>
      <c r="K314" s="145"/>
      <c r="L314" s="1"/>
    </row>
    <row r="315" spans="1:12" ht="15" customHeight="1" x14ac:dyDescent="0.25">
      <c r="A315" s="161"/>
      <c r="B315" s="185"/>
      <c r="C315" s="4" t="s">
        <v>16</v>
      </c>
      <c r="D315" s="22">
        <v>0</v>
      </c>
      <c r="E315" s="22">
        <f t="shared" si="78"/>
        <v>0</v>
      </c>
      <c r="F315" s="252">
        <v>0</v>
      </c>
      <c r="G315" s="167"/>
      <c r="H315" s="6" t="s">
        <v>26</v>
      </c>
      <c r="I315" s="18">
        <v>1</v>
      </c>
      <c r="J315" s="179"/>
      <c r="K315" s="145"/>
      <c r="L315" s="1"/>
    </row>
    <row r="316" spans="1:12" ht="15" customHeight="1" x14ac:dyDescent="0.25">
      <c r="A316" s="162"/>
      <c r="B316" s="186"/>
      <c r="C316" s="103" t="s">
        <v>17</v>
      </c>
      <c r="D316" s="104">
        <v>0</v>
      </c>
      <c r="E316" s="104">
        <f t="shared" si="78"/>
        <v>0</v>
      </c>
      <c r="F316" s="262">
        <v>0</v>
      </c>
      <c r="G316" s="168"/>
      <c r="H316" s="39" t="s">
        <v>161</v>
      </c>
      <c r="I316" s="18">
        <v>0</v>
      </c>
      <c r="J316" s="180"/>
      <c r="K316" s="146"/>
      <c r="L316" s="1"/>
    </row>
    <row r="317" spans="1:12" ht="15" customHeight="1" x14ac:dyDescent="0.25">
      <c r="A317" s="172" t="s">
        <v>213</v>
      </c>
      <c r="B317" s="173" t="s">
        <v>627</v>
      </c>
      <c r="C317" s="16" t="s">
        <v>13</v>
      </c>
      <c r="D317" s="20">
        <f>SUM(D318:D321)</f>
        <v>14320000</v>
      </c>
      <c r="E317" s="20">
        <f>E318+E319+E320+E321</f>
        <v>2999872.2</v>
      </c>
      <c r="F317" s="253">
        <f t="shared" ref="F317:F318" si="79">E317*100/D317</f>
        <v>20.948828212290504</v>
      </c>
      <c r="G317" s="166" t="s">
        <v>23</v>
      </c>
      <c r="H317" s="6" t="s">
        <v>159</v>
      </c>
      <c r="I317" s="38">
        <v>2</v>
      </c>
      <c r="J317" s="169" t="s">
        <v>629</v>
      </c>
      <c r="K317" s="144"/>
      <c r="L317" s="1"/>
    </row>
    <row r="318" spans="1:12" ht="15" customHeight="1" x14ac:dyDescent="0.25">
      <c r="A318" s="161"/>
      <c r="B318" s="174"/>
      <c r="C318" s="8" t="s">
        <v>14</v>
      </c>
      <c r="D318" s="22">
        <v>14320000</v>
      </c>
      <c r="E318" s="22">
        <f>E323+E328</f>
        <v>2999872.2</v>
      </c>
      <c r="F318" s="252">
        <f t="shared" si="79"/>
        <v>20.948828212290504</v>
      </c>
      <c r="G318" s="167"/>
      <c r="H318" s="6" t="s">
        <v>24</v>
      </c>
      <c r="I318" s="18" t="s">
        <v>23</v>
      </c>
      <c r="J318" s="179"/>
      <c r="K318" s="145"/>
      <c r="L318" s="1"/>
    </row>
    <row r="319" spans="1:12" ht="15" customHeight="1" x14ac:dyDescent="0.25">
      <c r="A319" s="161"/>
      <c r="B319" s="174"/>
      <c r="C319" s="8" t="s">
        <v>15</v>
      </c>
      <c r="D319" s="22">
        <v>0</v>
      </c>
      <c r="E319" s="22">
        <f t="shared" ref="E319:E321" si="80">E324+E329</f>
        <v>0</v>
      </c>
      <c r="F319" s="34">
        <v>0</v>
      </c>
      <c r="G319" s="167"/>
      <c r="H319" s="6" t="s">
        <v>25</v>
      </c>
      <c r="I319" s="18">
        <v>1</v>
      </c>
      <c r="J319" s="179"/>
      <c r="K319" s="145"/>
      <c r="L319" s="1"/>
    </row>
    <row r="320" spans="1:12" ht="15" customHeight="1" x14ac:dyDescent="0.25">
      <c r="A320" s="161"/>
      <c r="B320" s="174"/>
      <c r="C320" s="4" t="s">
        <v>16</v>
      </c>
      <c r="D320" s="22">
        <v>0</v>
      </c>
      <c r="E320" s="22">
        <f t="shared" si="80"/>
        <v>0</v>
      </c>
      <c r="F320" s="34">
        <v>0</v>
      </c>
      <c r="G320" s="167"/>
      <c r="H320" s="6" t="s">
        <v>26</v>
      </c>
      <c r="I320" s="18">
        <v>1</v>
      </c>
      <c r="J320" s="179"/>
      <c r="K320" s="145"/>
      <c r="L320" s="1"/>
    </row>
    <row r="321" spans="1:12" ht="15" customHeight="1" x14ac:dyDescent="0.25">
      <c r="A321" s="162"/>
      <c r="B321" s="175"/>
      <c r="C321" s="103" t="s">
        <v>17</v>
      </c>
      <c r="D321" s="104">
        <v>0</v>
      </c>
      <c r="E321" s="22">
        <f t="shared" si="80"/>
        <v>0</v>
      </c>
      <c r="F321" s="105">
        <v>0</v>
      </c>
      <c r="G321" s="168"/>
      <c r="H321" s="39" t="s">
        <v>161</v>
      </c>
      <c r="I321" s="18">
        <v>0</v>
      </c>
      <c r="J321" s="180"/>
      <c r="K321" s="146"/>
      <c r="L321" s="1"/>
    </row>
    <row r="322" spans="1:12" ht="15" customHeight="1" x14ac:dyDescent="0.25">
      <c r="A322" s="144" t="s">
        <v>215</v>
      </c>
      <c r="B322" s="147" t="s">
        <v>630</v>
      </c>
      <c r="C322" s="16" t="s">
        <v>13</v>
      </c>
      <c r="D322" s="90">
        <f>SUM(D323:D326)</f>
        <v>13000000</v>
      </c>
      <c r="E322" s="20">
        <f>E323+E324+E325+E326</f>
        <v>2999872.2</v>
      </c>
      <c r="F322" s="253">
        <f t="shared" ref="F322:F323" si="81">E322*100/D322</f>
        <v>23.075939999999999</v>
      </c>
      <c r="G322" s="150" t="s">
        <v>631</v>
      </c>
      <c r="H322" s="150" t="s">
        <v>631</v>
      </c>
      <c r="I322" s="144" t="s">
        <v>69</v>
      </c>
      <c r="J322" s="153" t="s">
        <v>629</v>
      </c>
      <c r="K322" s="144" t="s">
        <v>285</v>
      </c>
      <c r="L322" s="1"/>
    </row>
    <row r="323" spans="1:12" ht="15" customHeight="1" x14ac:dyDescent="0.25">
      <c r="A323" s="145"/>
      <c r="B323" s="148"/>
      <c r="C323" s="8" t="s">
        <v>14</v>
      </c>
      <c r="D323" s="91">
        <v>13000000</v>
      </c>
      <c r="E323" s="22">
        <v>2999872.2</v>
      </c>
      <c r="F323" s="252">
        <f t="shared" si="81"/>
        <v>23.075939999999999</v>
      </c>
      <c r="G323" s="151"/>
      <c r="H323" s="151"/>
      <c r="I323" s="145"/>
      <c r="J323" s="176"/>
      <c r="K323" s="145"/>
      <c r="L323" s="1"/>
    </row>
    <row r="324" spans="1:12" ht="15" customHeight="1" x14ac:dyDescent="0.25">
      <c r="A324" s="145"/>
      <c r="B324" s="148"/>
      <c r="C324" s="8" t="s">
        <v>15</v>
      </c>
      <c r="D324" s="91">
        <v>0</v>
      </c>
      <c r="E324" s="22">
        <v>0</v>
      </c>
      <c r="F324" s="34">
        <v>0</v>
      </c>
      <c r="G324" s="151"/>
      <c r="H324" s="151"/>
      <c r="I324" s="145"/>
      <c r="J324" s="176"/>
      <c r="K324" s="145"/>
      <c r="L324" s="1"/>
    </row>
    <row r="325" spans="1:12" ht="15" customHeight="1" x14ac:dyDescent="0.25">
      <c r="A325" s="145"/>
      <c r="B325" s="148"/>
      <c r="C325" s="8" t="s">
        <v>16</v>
      </c>
      <c r="D325" s="91">
        <v>0</v>
      </c>
      <c r="E325" s="22">
        <v>0</v>
      </c>
      <c r="F325" s="34">
        <v>0</v>
      </c>
      <c r="G325" s="151"/>
      <c r="H325" s="151"/>
      <c r="I325" s="145"/>
      <c r="J325" s="176"/>
      <c r="K325" s="145"/>
      <c r="L325" s="1"/>
    </row>
    <row r="326" spans="1:12" ht="15" customHeight="1" x14ac:dyDescent="0.25">
      <c r="A326" s="146"/>
      <c r="B326" s="149"/>
      <c r="C326" s="7" t="s">
        <v>17</v>
      </c>
      <c r="D326" s="113">
        <v>0</v>
      </c>
      <c r="E326" s="23">
        <v>0</v>
      </c>
      <c r="F326" s="35">
        <v>0</v>
      </c>
      <c r="G326" s="152"/>
      <c r="H326" s="152"/>
      <c r="I326" s="146"/>
      <c r="J326" s="177"/>
      <c r="K326" s="146"/>
      <c r="L326" s="1"/>
    </row>
    <row r="327" spans="1:12" ht="15" customHeight="1" x14ac:dyDescent="0.25">
      <c r="A327" s="144" t="s">
        <v>310</v>
      </c>
      <c r="B327" s="147" t="s">
        <v>632</v>
      </c>
      <c r="C327" s="16" t="s">
        <v>13</v>
      </c>
      <c r="D327" s="90">
        <f>SUM(D328:D331)</f>
        <v>1320000</v>
      </c>
      <c r="E327" s="20">
        <f>E328+E329+E330+E331</f>
        <v>0</v>
      </c>
      <c r="F327" s="33">
        <f t="shared" ref="F327:F328" si="82">E327*100/D327</f>
        <v>0</v>
      </c>
      <c r="G327" s="150" t="s">
        <v>633</v>
      </c>
      <c r="H327" s="153" t="s">
        <v>23</v>
      </c>
      <c r="I327" s="144" t="s">
        <v>70</v>
      </c>
      <c r="J327" s="153" t="s">
        <v>629</v>
      </c>
      <c r="K327" s="144" t="s">
        <v>285</v>
      </c>
      <c r="L327" s="1"/>
    </row>
    <row r="328" spans="1:12" ht="15" customHeight="1" x14ac:dyDescent="0.25">
      <c r="A328" s="145"/>
      <c r="B328" s="148"/>
      <c r="C328" s="8" t="s">
        <v>14</v>
      </c>
      <c r="D328" s="91">
        <v>1320000</v>
      </c>
      <c r="E328" s="22">
        <v>0</v>
      </c>
      <c r="F328" s="34">
        <f t="shared" si="82"/>
        <v>0</v>
      </c>
      <c r="G328" s="151"/>
      <c r="H328" s="176"/>
      <c r="I328" s="145"/>
      <c r="J328" s="176"/>
      <c r="K328" s="145"/>
      <c r="L328" s="1"/>
    </row>
    <row r="329" spans="1:12" ht="15" customHeight="1" x14ac:dyDescent="0.25">
      <c r="A329" s="145"/>
      <c r="B329" s="148"/>
      <c r="C329" s="8" t="s">
        <v>15</v>
      </c>
      <c r="D329" s="91">
        <v>0</v>
      </c>
      <c r="E329" s="22">
        <v>0</v>
      </c>
      <c r="F329" s="34">
        <v>0</v>
      </c>
      <c r="G329" s="151"/>
      <c r="H329" s="176"/>
      <c r="I329" s="145"/>
      <c r="J329" s="176"/>
      <c r="K329" s="145"/>
      <c r="L329" s="1"/>
    </row>
    <row r="330" spans="1:12" ht="15" customHeight="1" x14ac:dyDescent="0.25">
      <c r="A330" s="145"/>
      <c r="B330" s="148"/>
      <c r="C330" s="8" t="s">
        <v>16</v>
      </c>
      <c r="D330" s="91">
        <v>0</v>
      </c>
      <c r="E330" s="22">
        <v>0</v>
      </c>
      <c r="F330" s="34">
        <v>0</v>
      </c>
      <c r="G330" s="151"/>
      <c r="H330" s="176"/>
      <c r="I330" s="145"/>
      <c r="J330" s="176"/>
      <c r="K330" s="145"/>
      <c r="L330" s="1"/>
    </row>
    <row r="331" spans="1:12" ht="15" customHeight="1" thickBot="1" x14ac:dyDescent="0.3">
      <c r="A331" s="156"/>
      <c r="B331" s="157"/>
      <c r="C331" s="36" t="s">
        <v>17</v>
      </c>
      <c r="D331" s="114">
        <v>0</v>
      </c>
      <c r="E331" s="37">
        <v>0</v>
      </c>
      <c r="F331" s="55">
        <v>0</v>
      </c>
      <c r="G331" s="158"/>
      <c r="H331" s="181"/>
      <c r="I331" s="156"/>
      <c r="J331" s="181"/>
      <c r="K331" s="156"/>
      <c r="L331" s="1"/>
    </row>
    <row r="332" spans="1:12" ht="15" customHeight="1" x14ac:dyDescent="0.25">
      <c r="A332" s="246"/>
      <c r="B332" s="247"/>
      <c r="C332" s="247"/>
      <c r="D332" s="247"/>
      <c r="E332" s="247"/>
      <c r="F332" s="247"/>
      <c r="G332" s="247"/>
      <c r="H332" s="247"/>
      <c r="I332" s="247"/>
      <c r="J332" s="247"/>
      <c r="K332" s="248"/>
      <c r="L332" s="1"/>
    </row>
    <row r="333" spans="1:12" ht="15" customHeight="1" x14ac:dyDescent="0.25">
      <c r="A333" s="194">
        <v>0</v>
      </c>
      <c r="B333" s="196" t="s">
        <v>607</v>
      </c>
      <c r="C333" s="67" t="s">
        <v>13</v>
      </c>
      <c r="D333" s="69">
        <f>SUM(D334:D337)</f>
        <v>82150761.950000003</v>
      </c>
      <c r="E333" s="69">
        <f>SUM(E334:E337)</f>
        <v>13372349.880000001</v>
      </c>
      <c r="F333" s="263">
        <f>E333*100/D333</f>
        <v>16.27781600874123</v>
      </c>
      <c r="G333" s="198" t="s">
        <v>23</v>
      </c>
      <c r="H333" s="89" t="s">
        <v>159</v>
      </c>
      <c r="I333" s="68">
        <v>16</v>
      </c>
      <c r="J333" s="211" t="s">
        <v>252</v>
      </c>
      <c r="K333" s="198" t="s">
        <v>23</v>
      </c>
      <c r="L333" s="1"/>
    </row>
    <row r="334" spans="1:12" ht="15" customHeight="1" x14ac:dyDescent="0.25">
      <c r="A334" s="194"/>
      <c r="B334" s="196"/>
      <c r="C334" s="44" t="s">
        <v>14</v>
      </c>
      <c r="D334" s="70">
        <f>D354+D384+D409+D469</f>
        <v>82150761.950000003</v>
      </c>
      <c r="E334" s="70">
        <f>E354+E384+E409+E469</f>
        <v>13372349.880000001</v>
      </c>
      <c r="F334" s="264">
        <f t="shared" ref="F334:F339" si="83">E334*100/D334</f>
        <v>16.27781600874123</v>
      </c>
      <c r="G334" s="198"/>
      <c r="H334" s="46" t="s">
        <v>24</v>
      </c>
      <c r="I334" s="48">
        <v>1</v>
      </c>
      <c r="J334" s="212"/>
      <c r="K334" s="198"/>
      <c r="L334" s="1"/>
    </row>
    <row r="335" spans="1:12" ht="15" customHeight="1" x14ac:dyDescent="0.25">
      <c r="A335" s="194"/>
      <c r="B335" s="196"/>
      <c r="C335" s="44" t="s">
        <v>15</v>
      </c>
      <c r="D335" s="70">
        <f t="shared" ref="D335:E337" si="84">D355+D385+D410+D470</f>
        <v>0</v>
      </c>
      <c r="E335" s="70">
        <f t="shared" si="84"/>
        <v>0</v>
      </c>
      <c r="F335" s="82">
        <v>0</v>
      </c>
      <c r="G335" s="198"/>
      <c r="H335" s="46" t="s">
        <v>25</v>
      </c>
      <c r="I335" s="48">
        <v>8</v>
      </c>
      <c r="J335" s="212"/>
      <c r="K335" s="198"/>
      <c r="L335" s="1"/>
    </row>
    <row r="336" spans="1:12" ht="18" customHeight="1" x14ac:dyDescent="0.25">
      <c r="A336" s="194"/>
      <c r="B336" s="196"/>
      <c r="C336" s="44" t="s">
        <v>16</v>
      </c>
      <c r="D336" s="70">
        <f t="shared" si="84"/>
        <v>0</v>
      </c>
      <c r="E336" s="70">
        <f t="shared" si="84"/>
        <v>0</v>
      </c>
      <c r="F336" s="82">
        <v>0</v>
      </c>
      <c r="G336" s="198"/>
      <c r="H336" s="46" t="s">
        <v>26</v>
      </c>
      <c r="I336" s="48">
        <v>7</v>
      </c>
      <c r="J336" s="212"/>
      <c r="K336" s="198"/>
      <c r="L336" s="1"/>
    </row>
    <row r="337" spans="1:12" ht="117.75" customHeight="1" x14ac:dyDescent="0.25">
      <c r="A337" s="58"/>
      <c r="B337" s="57"/>
      <c r="C337" s="49" t="s">
        <v>17</v>
      </c>
      <c r="D337" s="71">
        <f t="shared" si="84"/>
        <v>0</v>
      </c>
      <c r="E337" s="71">
        <f t="shared" si="84"/>
        <v>0</v>
      </c>
      <c r="F337" s="83">
        <v>0</v>
      </c>
      <c r="G337" s="84"/>
      <c r="H337" s="51" t="s">
        <v>161</v>
      </c>
      <c r="I337" s="143">
        <v>6.2E-2</v>
      </c>
      <c r="J337" s="213"/>
      <c r="K337" s="84"/>
      <c r="L337" s="1"/>
    </row>
    <row r="338" spans="1:12" ht="15" customHeight="1" x14ac:dyDescent="0.25">
      <c r="A338" s="160" t="s">
        <v>18</v>
      </c>
      <c r="B338" s="173" t="s">
        <v>571</v>
      </c>
      <c r="C338" s="16" t="s">
        <v>13</v>
      </c>
      <c r="D338" s="72">
        <f>SUM(D339:D342)</f>
        <v>71964401.950000003</v>
      </c>
      <c r="E338" s="72">
        <f>E339+E340+E341+E342</f>
        <v>9522980.8900000006</v>
      </c>
      <c r="F338" s="253">
        <f t="shared" si="83"/>
        <v>13.23290492515515</v>
      </c>
      <c r="G338" s="166" t="s">
        <v>23</v>
      </c>
      <c r="H338" s="6" t="s">
        <v>159</v>
      </c>
      <c r="I338" s="19">
        <v>14</v>
      </c>
      <c r="J338" s="166"/>
      <c r="K338" s="166"/>
      <c r="L338" s="1"/>
    </row>
    <row r="339" spans="1:12" ht="15" customHeight="1" x14ac:dyDescent="0.25">
      <c r="A339" s="161"/>
      <c r="B339" s="174"/>
      <c r="C339" s="8" t="s">
        <v>14</v>
      </c>
      <c r="D339" s="74">
        <f>D334-D344-D349</f>
        <v>71964401.950000003</v>
      </c>
      <c r="E339" s="74">
        <f>E334-E344-E349</f>
        <v>9522980.8900000006</v>
      </c>
      <c r="F339" s="252">
        <f t="shared" si="83"/>
        <v>13.23290492515515</v>
      </c>
      <c r="G339" s="167"/>
      <c r="H339" s="6" t="s">
        <v>24</v>
      </c>
      <c r="I339" s="18" t="s">
        <v>23</v>
      </c>
      <c r="J339" s="167"/>
      <c r="K339" s="167"/>
      <c r="L339" s="1"/>
    </row>
    <row r="340" spans="1:12" ht="15" customHeight="1" x14ac:dyDescent="0.25">
      <c r="A340" s="161"/>
      <c r="B340" s="174"/>
      <c r="C340" s="8" t="s">
        <v>15</v>
      </c>
      <c r="D340" s="74">
        <f t="shared" ref="D340:E342" si="85">D335-D345-D350</f>
        <v>0</v>
      </c>
      <c r="E340" s="74">
        <f t="shared" si="85"/>
        <v>0</v>
      </c>
      <c r="F340" s="34">
        <v>0</v>
      </c>
      <c r="G340" s="167"/>
      <c r="H340" s="6" t="s">
        <v>25</v>
      </c>
      <c r="I340" s="18">
        <v>5</v>
      </c>
      <c r="J340" s="167"/>
      <c r="K340" s="167"/>
      <c r="L340" s="1"/>
    </row>
    <row r="341" spans="1:12" ht="15" customHeight="1" x14ac:dyDescent="0.25">
      <c r="A341" s="161"/>
      <c r="B341" s="174"/>
      <c r="C341" s="8" t="s">
        <v>16</v>
      </c>
      <c r="D341" s="74">
        <f t="shared" si="85"/>
        <v>0</v>
      </c>
      <c r="E341" s="74">
        <f t="shared" si="85"/>
        <v>0</v>
      </c>
      <c r="F341" s="34">
        <v>0</v>
      </c>
      <c r="G341" s="167"/>
      <c r="H341" s="6" t="s">
        <v>26</v>
      </c>
      <c r="I341" s="18">
        <v>9</v>
      </c>
      <c r="J341" s="167"/>
      <c r="K341" s="167"/>
      <c r="L341" s="1"/>
    </row>
    <row r="342" spans="1:12" ht="15" customHeight="1" x14ac:dyDescent="0.25">
      <c r="A342" s="162"/>
      <c r="B342" s="175"/>
      <c r="C342" s="7" t="s">
        <v>17</v>
      </c>
      <c r="D342" s="74">
        <f t="shared" si="85"/>
        <v>0</v>
      </c>
      <c r="E342" s="74">
        <f t="shared" si="85"/>
        <v>0</v>
      </c>
      <c r="F342" s="35">
        <v>0</v>
      </c>
      <c r="G342" s="168"/>
      <c r="H342" s="39" t="s">
        <v>161</v>
      </c>
      <c r="I342" s="18">
        <v>0</v>
      </c>
      <c r="J342" s="168"/>
      <c r="K342" s="168"/>
      <c r="L342" s="1"/>
    </row>
    <row r="343" spans="1:12" ht="15" customHeight="1" x14ac:dyDescent="0.25">
      <c r="A343" s="160" t="s">
        <v>19</v>
      </c>
      <c r="B343" s="173" t="s">
        <v>605</v>
      </c>
      <c r="C343" s="11" t="s">
        <v>13</v>
      </c>
      <c r="D343" s="72">
        <f>SUM(D344:D347)</f>
        <v>4206666</v>
      </c>
      <c r="E343" s="76">
        <f>E344+E345+E347+E346</f>
        <v>2078023.99</v>
      </c>
      <c r="F343" s="253">
        <f>E343*100/D343</f>
        <v>49.398359413369164</v>
      </c>
      <c r="G343" s="166" t="s">
        <v>23</v>
      </c>
      <c r="H343" s="6" t="s">
        <v>159</v>
      </c>
      <c r="I343" s="19">
        <v>1</v>
      </c>
      <c r="J343" s="166"/>
      <c r="K343" s="166"/>
      <c r="L343" s="1"/>
    </row>
    <row r="344" spans="1:12" ht="15" customHeight="1" x14ac:dyDescent="0.25">
      <c r="A344" s="161"/>
      <c r="B344" s="174"/>
      <c r="C344" s="9" t="s">
        <v>14</v>
      </c>
      <c r="D344" s="74">
        <v>4206666</v>
      </c>
      <c r="E344" s="77">
        <v>2078023.99</v>
      </c>
      <c r="F344" s="252">
        <f>E344*100/D344</f>
        <v>49.398359413369164</v>
      </c>
      <c r="G344" s="167"/>
      <c r="H344" s="6" t="s">
        <v>24</v>
      </c>
      <c r="I344" s="18" t="s">
        <v>23</v>
      </c>
      <c r="J344" s="167"/>
      <c r="K344" s="167"/>
      <c r="L344" s="1"/>
    </row>
    <row r="345" spans="1:12" ht="15" customHeight="1" x14ac:dyDescent="0.25">
      <c r="A345" s="161"/>
      <c r="B345" s="174"/>
      <c r="C345" s="9" t="s">
        <v>15</v>
      </c>
      <c r="D345" s="74">
        <v>0</v>
      </c>
      <c r="E345" s="77">
        <v>0</v>
      </c>
      <c r="F345" s="252">
        <v>0</v>
      </c>
      <c r="G345" s="167"/>
      <c r="H345" s="6" t="s">
        <v>25</v>
      </c>
      <c r="I345" s="18">
        <v>1</v>
      </c>
      <c r="J345" s="167"/>
      <c r="K345" s="167"/>
      <c r="L345" s="1"/>
    </row>
    <row r="346" spans="1:12" ht="15" customHeight="1" x14ac:dyDescent="0.25">
      <c r="A346" s="161"/>
      <c r="B346" s="174"/>
      <c r="C346" s="9" t="s">
        <v>16</v>
      </c>
      <c r="D346" s="74">
        <v>0</v>
      </c>
      <c r="E346" s="77">
        <v>0</v>
      </c>
      <c r="F346" s="252">
        <v>0</v>
      </c>
      <c r="G346" s="167"/>
      <c r="H346" s="6" t="s">
        <v>26</v>
      </c>
      <c r="I346" s="18" t="s">
        <v>23</v>
      </c>
      <c r="J346" s="167"/>
      <c r="K346" s="167"/>
      <c r="L346" s="1"/>
    </row>
    <row r="347" spans="1:12" ht="15" customHeight="1" x14ac:dyDescent="0.25">
      <c r="A347" s="162"/>
      <c r="B347" s="175"/>
      <c r="C347" s="10" t="s">
        <v>17</v>
      </c>
      <c r="D347" s="75">
        <v>0</v>
      </c>
      <c r="E347" s="79">
        <v>0</v>
      </c>
      <c r="F347" s="252">
        <v>0</v>
      </c>
      <c r="G347" s="168"/>
      <c r="H347" s="39" t="s">
        <v>161</v>
      </c>
      <c r="I347" s="81">
        <v>0</v>
      </c>
      <c r="J347" s="168"/>
      <c r="K347" s="168"/>
      <c r="L347" s="1"/>
    </row>
    <row r="348" spans="1:12" ht="15" customHeight="1" x14ac:dyDescent="0.25">
      <c r="A348" s="160" t="s">
        <v>169</v>
      </c>
      <c r="B348" s="173" t="s">
        <v>606</v>
      </c>
      <c r="C348" s="11" t="s">
        <v>13</v>
      </c>
      <c r="D348" s="72">
        <f>SUM(D349:D352)</f>
        <v>5979694</v>
      </c>
      <c r="E348" s="76">
        <f>E349+E350+E352+E351</f>
        <v>1771345</v>
      </c>
      <c r="F348" s="253">
        <f>E348*100/D348</f>
        <v>29.622669655002412</v>
      </c>
      <c r="G348" s="166" t="s">
        <v>23</v>
      </c>
      <c r="H348" s="6" t="s">
        <v>159</v>
      </c>
      <c r="I348" s="19">
        <v>1</v>
      </c>
      <c r="J348" s="166"/>
      <c r="K348" s="166"/>
      <c r="L348" s="1"/>
    </row>
    <row r="349" spans="1:12" ht="15" customHeight="1" x14ac:dyDescent="0.25">
      <c r="A349" s="161"/>
      <c r="B349" s="174"/>
      <c r="C349" s="9" t="s">
        <v>14</v>
      </c>
      <c r="D349" s="74">
        <v>5979694</v>
      </c>
      <c r="E349" s="77">
        <v>1771345</v>
      </c>
      <c r="F349" s="252">
        <f>E349*100/D349</f>
        <v>29.622669655002412</v>
      </c>
      <c r="G349" s="167"/>
      <c r="H349" s="6" t="s">
        <v>24</v>
      </c>
      <c r="I349" s="18" t="s">
        <v>23</v>
      </c>
      <c r="J349" s="167"/>
      <c r="K349" s="167"/>
      <c r="L349" s="1"/>
    </row>
    <row r="350" spans="1:12" ht="15" customHeight="1" x14ac:dyDescent="0.25">
      <c r="A350" s="161"/>
      <c r="B350" s="174"/>
      <c r="C350" s="9" t="s">
        <v>15</v>
      </c>
      <c r="D350" s="74">
        <v>0</v>
      </c>
      <c r="E350" s="77">
        <v>0</v>
      </c>
      <c r="F350" s="252">
        <v>0</v>
      </c>
      <c r="G350" s="167"/>
      <c r="H350" s="6" t="s">
        <v>25</v>
      </c>
      <c r="I350" s="18">
        <v>1</v>
      </c>
      <c r="J350" s="167"/>
      <c r="K350" s="167"/>
      <c r="L350" s="1"/>
    </row>
    <row r="351" spans="1:12" ht="15" customHeight="1" x14ac:dyDescent="0.25">
      <c r="A351" s="161"/>
      <c r="B351" s="174"/>
      <c r="C351" s="9" t="s">
        <v>16</v>
      </c>
      <c r="D351" s="74">
        <v>0</v>
      </c>
      <c r="E351" s="77">
        <v>0</v>
      </c>
      <c r="F351" s="252">
        <v>0</v>
      </c>
      <c r="G351" s="167"/>
      <c r="H351" s="6" t="s">
        <v>26</v>
      </c>
      <c r="I351" s="18" t="s">
        <v>23</v>
      </c>
      <c r="J351" s="167"/>
      <c r="K351" s="167"/>
      <c r="L351" s="1"/>
    </row>
    <row r="352" spans="1:12" ht="15.75" customHeight="1" x14ac:dyDescent="0.25">
      <c r="A352" s="162"/>
      <c r="B352" s="175"/>
      <c r="C352" s="10" t="s">
        <v>17</v>
      </c>
      <c r="D352" s="75">
        <v>0</v>
      </c>
      <c r="E352" s="79">
        <v>0</v>
      </c>
      <c r="F352" s="256">
        <v>0</v>
      </c>
      <c r="G352" s="168"/>
      <c r="H352" s="39" t="s">
        <v>161</v>
      </c>
      <c r="I352" s="81">
        <v>0</v>
      </c>
      <c r="J352" s="168"/>
      <c r="K352" s="168"/>
      <c r="L352" s="1"/>
    </row>
    <row r="353" spans="1:12" ht="15" customHeight="1" x14ac:dyDescent="0.25">
      <c r="A353" s="160">
        <v>1</v>
      </c>
      <c r="B353" s="163" t="s">
        <v>696</v>
      </c>
      <c r="C353" s="16" t="s">
        <v>13</v>
      </c>
      <c r="D353" s="72">
        <f>SUM(D354:D357)</f>
        <v>44043631.950000003</v>
      </c>
      <c r="E353" s="72">
        <f>E354+E355+E356+E357</f>
        <v>110000</v>
      </c>
      <c r="F353" s="253">
        <f t="shared" ref="F353:F354" si="86">E353*100/D353</f>
        <v>0.24975233678475053</v>
      </c>
      <c r="G353" s="166" t="s">
        <v>23</v>
      </c>
      <c r="H353" s="6" t="s">
        <v>159</v>
      </c>
      <c r="I353" s="19">
        <v>3</v>
      </c>
      <c r="J353" s="208" t="s">
        <v>253</v>
      </c>
      <c r="K353" s="144"/>
      <c r="L353" s="1"/>
    </row>
    <row r="354" spans="1:12" ht="15" customHeight="1" x14ac:dyDescent="0.25">
      <c r="A354" s="161"/>
      <c r="B354" s="164"/>
      <c r="C354" s="16" t="s">
        <v>14</v>
      </c>
      <c r="D354" s="72">
        <f>D359</f>
        <v>44043631.950000003</v>
      </c>
      <c r="E354" s="72">
        <f>E359</f>
        <v>110000</v>
      </c>
      <c r="F354" s="253">
        <f t="shared" si="86"/>
        <v>0.24975233678475053</v>
      </c>
      <c r="G354" s="167"/>
      <c r="H354" s="6" t="s">
        <v>24</v>
      </c>
      <c r="I354" s="18" t="s">
        <v>23</v>
      </c>
      <c r="J354" s="189"/>
      <c r="K354" s="145"/>
      <c r="L354" s="1"/>
    </row>
    <row r="355" spans="1:12" ht="15" customHeight="1" x14ac:dyDescent="0.25">
      <c r="A355" s="161"/>
      <c r="B355" s="164"/>
      <c r="C355" s="16" t="s">
        <v>15</v>
      </c>
      <c r="D355" s="72">
        <f t="shared" ref="D355:E357" si="87">D360</f>
        <v>0</v>
      </c>
      <c r="E355" s="72">
        <f t="shared" si="87"/>
        <v>0</v>
      </c>
      <c r="F355" s="33">
        <v>0</v>
      </c>
      <c r="G355" s="167"/>
      <c r="H355" s="6" t="s">
        <v>25</v>
      </c>
      <c r="I355" s="18">
        <v>2</v>
      </c>
      <c r="J355" s="189"/>
      <c r="K355" s="145"/>
      <c r="L355" s="1"/>
    </row>
    <row r="356" spans="1:12" ht="15" customHeight="1" x14ac:dyDescent="0.25">
      <c r="A356" s="161"/>
      <c r="B356" s="164"/>
      <c r="C356" s="16" t="s">
        <v>16</v>
      </c>
      <c r="D356" s="72">
        <f t="shared" si="87"/>
        <v>0</v>
      </c>
      <c r="E356" s="72">
        <f t="shared" si="87"/>
        <v>0</v>
      </c>
      <c r="F356" s="33">
        <v>0</v>
      </c>
      <c r="G356" s="167"/>
      <c r="H356" s="6" t="s">
        <v>26</v>
      </c>
      <c r="I356" s="18">
        <v>1</v>
      </c>
      <c r="J356" s="189"/>
      <c r="K356" s="145"/>
      <c r="L356" s="1"/>
    </row>
    <row r="357" spans="1:12" ht="21.75" customHeight="1" x14ac:dyDescent="0.25">
      <c r="A357" s="162"/>
      <c r="B357" s="165"/>
      <c r="C357" s="17" t="s">
        <v>17</v>
      </c>
      <c r="D357" s="141">
        <f t="shared" si="87"/>
        <v>0</v>
      </c>
      <c r="E357" s="141">
        <f t="shared" si="87"/>
        <v>0</v>
      </c>
      <c r="F357" s="40">
        <v>0</v>
      </c>
      <c r="G357" s="168"/>
      <c r="H357" s="39" t="s">
        <v>161</v>
      </c>
      <c r="I357" s="4"/>
      <c r="J357" s="190"/>
      <c r="K357" s="146"/>
      <c r="L357" s="1"/>
    </row>
    <row r="358" spans="1:12" ht="15" customHeight="1" x14ac:dyDescent="0.25">
      <c r="A358" s="160" t="s">
        <v>22</v>
      </c>
      <c r="B358" s="173" t="s">
        <v>209</v>
      </c>
      <c r="C358" s="16" t="s">
        <v>13</v>
      </c>
      <c r="D358" s="125">
        <f>SUM(D359:D362)</f>
        <v>44043631.950000003</v>
      </c>
      <c r="E358" s="72">
        <f>E359+E360+E361+E362</f>
        <v>110000</v>
      </c>
      <c r="F358" s="253">
        <f t="shared" ref="F358:F359" si="88">E358*100/D358</f>
        <v>0.24975233678475053</v>
      </c>
      <c r="G358" s="166" t="s">
        <v>23</v>
      </c>
      <c r="H358" s="6" t="s">
        <v>159</v>
      </c>
      <c r="I358" s="19">
        <v>1</v>
      </c>
      <c r="J358" s="208" t="s">
        <v>254</v>
      </c>
      <c r="K358" s="144"/>
      <c r="L358" s="1"/>
    </row>
    <row r="359" spans="1:12" ht="15" customHeight="1" x14ac:dyDescent="0.25">
      <c r="A359" s="161"/>
      <c r="B359" s="174"/>
      <c r="C359" s="8" t="s">
        <v>14</v>
      </c>
      <c r="D359" s="74">
        <f>D364</f>
        <v>44043631.950000003</v>
      </c>
      <c r="E359" s="74">
        <f>E364</f>
        <v>110000</v>
      </c>
      <c r="F359" s="252">
        <f t="shared" si="88"/>
        <v>0.24975233678475053</v>
      </c>
      <c r="G359" s="167"/>
      <c r="H359" s="6" t="s">
        <v>24</v>
      </c>
      <c r="I359" s="18" t="s">
        <v>23</v>
      </c>
      <c r="J359" s="189"/>
      <c r="K359" s="145"/>
      <c r="L359" s="1"/>
    </row>
    <row r="360" spans="1:12" ht="15" customHeight="1" x14ac:dyDescent="0.25">
      <c r="A360" s="161"/>
      <c r="B360" s="174"/>
      <c r="C360" s="8" t="s">
        <v>15</v>
      </c>
      <c r="D360" s="74">
        <f t="shared" ref="D360:E362" si="89">D365</f>
        <v>0</v>
      </c>
      <c r="E360" s="74">
        <f t="shared" si="89"/>
        <v>0</v>
      </c>
      <c r="F360" s="34">
        <v>0</v>
      </c>
      <c r="G360" s="167"/>
      <c r="H360" s="6" t="s">
        <v>25</v>
      </c>
      <c r="I360" s="18" t="s">
        <v>23</v>
      </c>
      <c r="J360" s="189"/>
      <c r="K360" s="145"/>
      <c r="L360" s="1"/>
    </row>
    <row r="361" spans="1:12" ht="15" customHeight="1" x14ac:dyDescent="0.25">
      <c r="A361" s="161"/>
      <c r="B361" s="174"/>
      <c r="C361" s="8" t="s">
        <v>16</v>
      </c>
      <c r="D361" s="74">
        <f t="shared" si="89"/>
        <v>0</v>
      </c>
      <c r="E361" s="74">
        <f t="shared" si="89"/>
        <v>0</v>
      </c>
      <c r="F361" s="34">
        <v>0</v>
      </c>
      <c r="G361" s="167"/>
      <c r="H361" s="6" t="s">
        <v>26</v>
      </c>
      <c r="I361" s="18">
        <v>1</v>
      </c>
      <c r="J361" s="189"/>
      <c r="K361" s="145"/>
      <c r="L361" s="1"/>
    </row>
    <row r="362" spans="1:12" ht="51" customHeight="1" x14ac:dyDescent="0.25">
      <c r="A362" s="162"/>
      <c r="B362" s="175"/>
      <c r="C362" s="7" t="s">
        <v>17</v>
      </c>
      <c r="D362" s="75">
        <f t="shared" si="89"/>
        <v>0</v>
      </c>
      <c r="E362" s="75">
        <f t="shared" si="89"/>
        <v>0</v>
      </c>
      <c r="F362" s="35">
        <v>0</v>
      </c>
      <c r="G362" s="168"/>
      <c r="H362" s="39" t="s">
        <v>161</v>
      </c>
      <c r="I362" s="81">
        <v>0</v>
      </c>
      <c r="J362" s="190"/>
      <c r="K362" s="146"/>
      <c r="L362" s="1"/>
    </row>
    <row r="363" spans="1:12" ht="15" customHeight="1" x14ac:dyDescent="0.25">
      <c r="A363" s="144" t="s">
        <v>20</v>
      </c>
      <c r="B363" s="147" t="s">
        <v>208</v>
      </c>
      <c r="C363" s="16" t="s">
        <v>13</v>
      </c>
      <c r="D363" s="90">
        <f>SUM(D364:D367)</f>
        <v>44043631.950000003</v>
      </c>
      <c r="E363" s="20">
        <f>E364+E365+E366+E367</f>
        <v>110000</v>
      </c>
      <c r="F363" s="253">
        <f t="shared" ref="F363:F364" si="90">E363*100/D363</f>
        <v>0.24975233678475053</v>
      </c>
      <c r="G363" s="150" t="s">
        <v>267</v>
      </c>
      <c r="H363" s="150" t="s">
        <v>689</v>
      </c>
      <c r="I363" s="144" t="s">
        <v>70</v>
      </c>
      <c r="J363" s="153" t="s">
        <v>268</v>
      </c>
      <c r="K363" s="147" t="s">
        <v>285</v>
      </c>
      <c r="L363" s="1"/>
    </row>
    <row r="364" spans="1:12" ht="15" customHeight="1" x14ac:dyDescent="0.25">
      <c r="A364" s="145"/>
      <c r="B364" s="148"/>
      <c r="C364" s="8" t="s">
        <v>14</v>
      </c>
      <c r="D364" s="91">
        <v>44043631.950000003</v>
      </c>
      <c r="E364" s="22">
        <v>110000</v>
      </c>
      <c r="F364" s="252">
        <f t="shared" si="90"/>
        <v>0.24975233678475053</v>
      </c>
      <c r="G364" s="151"/>
      <c r="H364" s="151"/>
      <c r="I364" s="145"/>
      <c r="J364" s="154"/>
      <c r="K364" s="148"/>
      <c r="L364" s="1"/>
    </row>
    <row r="365" spans="1:12" ht="15" customHeight="1" x14ac:dyDescent="0.25">
      <c r="A365" s="145"/>
      <c r="B365" s="148"/>
      <c r="C365" s="8" t="s">
        <v>15</v>
      </c>
      <c r="D365" s="91">
        <v>0</v>
      </c>
      <c r="E365" s="22">
        <v>0</v>
      </c>
      <c r="F365" s="34">
        <v>0</v>
      </c>
      <c r="G365" s="151"/>
      <c r="H365" s="151"/>
      <c r="I365" s="145"/>
      <c r="J365" s="154"/>
      <c r="K365" s="148"/>
      <c r="L365" s="1"/>
    </row>
    <row r="366" spans="1:12" ht="15" customHeight="1" x14ac:dyDescent="0.25">
      <c r="A366" s="145"/>
      <c r="B366" s="148"/>
      <c r="C366" s="8" t="s">
        <v>16</v>
      </c>
      <c r="D366" s="91">
        <v>0</v>
      </c>
      <c r="E366" s="22">
        <v>0</v>
      </c>
      <c r="F366" s="34">
        <v>0</v>
      </c>
      <c r="G366" s="151"/>
      <c r="H366" s="151"/>
      <c r="I366" s="145"/>
      <c r="J366" s="154"/>
      <c r="K366" s="148"/>
      <c r="L366" s="1"/>
    </row>
    <row r="367" spans="1:12" ht="15" customHeight="1" x14ac:dyDescent="0.25">
      <c r="A367" s="146"/>
      <c r="B367" s="149"/>
      <c r="C367" s="7" t="s">
        <v>17</v>
      </c>
      <c r="D367" s="113">
        <v>0</v>
      </c>
      <c r="E367" s="23">
        <v>0</v>
      </c>
      <c r="F367" s="35">
        <v>0</v>
      </c>
      <c r="G367" s="152"/>
      <c r="H367" s="152"/>
      <c r="I367" s="146"/>
      <c r="J367" s="155"/>
      <c r="K367" s="149"/>
      <c r="L367" s="1"/>
    </row>
    <row r="368" spans="1:12" ht="15" customHeight="1" x14ac:dyDescent="0.25">
      <c r="A368" s="160" t="s">
        <v>82</v>
      </c>
      <c r="B368" s="173" t="s">
        <v>210</v>
      </c>
      <c r="C368" s="16" t="s">
        <v>13</v>
      </c>
      <c r="D368" s="125">
        <f>SUM(D369:D372)</f>
        <v>0</v>
      </c>
      <c r="E368" s="72">
        <f>E369+E370+E371+E372</f>
        <v>0</v>
      </c>
      <c r="F368" s="33">
        <v>0</v>
      </c>
      <c r="G368" s="166" t="s">
        <v>23</v>
      </c>
      <c r="H368" s="6" t="s">
        <v>159</v>
      </c>
      <c r="I368" s="19">
        <v>2</v>
      </c>
      <c r="J368" s="169" t="s">
        <v>255</v>
      </c>
      <c r="K368" s="144"/>
      <c r="L368" s="1"/>
    </row>
    <row r="369" spans="1:12" ht="15" customHeight="1" x14ac:dyDescent="0.25">
      <c r="A369" s="161"/>
      <c r="B369" s="174"/>
      <c r="C369" s="8" t="s">
        <v>14</v>
      </c>
      <c r="D369" s="74">
        <v>0</v>
      </c>
      <c r="E369" s="74">
        <v>0</v>
      </c>
      <c r="F369" s="34">
        <v>0</v>
      </c>
      <c r="G369" s="167"/>
      <c r="H369" s="6" t="s">
        <v>24</v>
      </c>
      <c r="I369" s="18" t="s">
        <v>23</v>
      </c>
      <c r="J369" s="170"/>
      <c r="K369" s="145"/>
      <c r="L369" s="1"/>
    </row>
    <row r="370" spans="1:12" ht="15" customHeight="1" x14ac:dyDescent="0.25">
      <c r="A370" s="161"/>
      <c r="B370" s="174"/>
      <c r="C370" s="8" t="s">
        <v>15</v>
      </c>
      <c r="D370" s="74">
        <v>0</v>
      </c>
      <c r="E370" s="74">
        <v>0</v>
      </c>
      <c r="F370" s="34">
        <v>0</v>
      </c>
      <c r="G370" s="167"/>
      <c r="H370" s="6" t="s">
        <v>25</v>
      </c>
      <c r="I370" s="18">
        <v>2</v>
      </c>
      <c r="J370" s="170"/>
      <c r="K370" s="145"/>
      <c r="L370" s="1"/>
    </row>
    <row r="371" spans="1:12" ht="15" customHeight="1" x14ac:dyDescent="0.25">
      <c r="A371" s="161"/>
      <c r="B371" s="174"/>
      <c r="C371" s="8" t="s">
        <v>16</v>
      </c>
      <c r="D371" s="74">
        <v>0</v>
      </c>
      <c r="E371" s="74">
        <v>0</v>
      </c>
      <c r="F371" s="34">
        <v>0</v>
      </c>
      <c r="G371" s="167"/>
      <c r="H371" s="6" t="s">
        <v>26</v>
      </c>
      <c r="I371" s="18" t="s">
        <v>23</v>
      </c>
      <c r="J371" s="170"/>
      <c r="K371" s="145"/>
      <c r="L371" s="1"/>
    </row>
    <row r="372" spans="1:12" ht="26.25" customHeight="1" x14ac:dyDescent="0.25">
      <c r="A372" s="162"/>
      <c r="B372" s="175"/>
      <c r="C372" s="7" t="s">
        <v>17</v>
      </c>
      <c r="D372" s="75">
        <v>0</v>
      </c>
      <c r="E372" s="75">
        <v>0</v>
      </c>
      <c r="F372" s="35">
        <v>0</v>
      </c>
      <c r="G372" s="168"/>
      <c r="H372" s="39" t="s">
        <v>161</v>
      </c>
      <c r="I372" s="81">
        <v>0</v>
      </c>
      <c r="J372" s="171"/>
      <c r="K372" s="146"/>
      <c r="L372" s="1"/>
    </row>
    <row r="373" spans="1:12" ht="15" customHeight="1" x14ac:dyDescent="0.25">
      <c r="A373" s="144" t="s">
        <v>78</v>
      </c>
      <c r="B373" s="147" t="s">
        <v>211</v>
      </c>
      <c r="C373" s="8" t="s">
        <v>13</v>
      </c>
      <c r="D373" s="90">
        <f>SUM(D374:D377)</f>
        <v>0</v>
      </c>
      <c r="E373" s="20">
        <f>E374+E375+E376+E377</f>
        <v>0</v>
      </c>
      <c r="F373" s="33">
        <v>0</v>
      </c>
      <c r="G373" s="150" t="s">
        <v>269</v>
      </c>
      <c r="H373" s="150" t="s">
        <v>269</v>
      </c>
      <c r="I373" s="144" t="s">
        <v>69</v>
      </c>
      <c r="J373" s="153" t="s">
        <v>256</v>
      </c>
      <c r="K373" s="144" t="s">
        <v>285</v>
      </c>
      <c r="L373" s="1"/>
    </row>
    <row r="374" spans="1:12" ht="15" customHeight="1" x14ac:dyDescent="0.25">
      <c r="A374" s="145"/>
      <c r="B374" s="148"/>
      <c r="C374" s="8" t="s">
        <v>14</v>
      </c>
      <c r="D374" s="91">
        <v>0</v>
      </c>
      <c r="E374" s="22">
        <v>0</v>
      </c>
      <c r="F374" s="34">
        <v>0</v>
      </c>
      <c r="G374" s="151"/>
      <c r="H374" s="151"/>
      <c r="I374" s="145"/>
      <c r="J374" s="154"/>
      <c r="K374" s="145"/>
      <c r="L374" s="1"/>
    </row>
    <row r="375" spans="1:12" ht="15" customHeight="1" x14ac:dyDescent="0.25">
      <c r="A375" s="145"/>
      <c r="B375" s="148"/>
      <c r="C375" s="8" t="s">
        <v>15</v>
      </c>
      <c r="D375" s="91">
        <v>0</v>
      </c>
      <c r="E375" s="22">
        <v>0</v>
      </c>
      <c r="F375" s="34">
        <v>0</v>
      </c>
      <c r="G375" s="151"/>
      <c r="H375" s="151"/>
      <c r="I375" s="145"/>
      <c r="J375" s="154"/>
      <c r="K375" s="145"/>
      <c r="L375" s="1"/>
    </row>
    <row r="376" spans="1:12" ht="15" customHeight="1" x14ac:dyDescent="0.25">
      <c r="A376" s="145"/>
      <c r="B376" s="148"/>
      <c r="C376" s="8" t="s">
        <v>16</v>
      </c>
      <c r="D376" s="91">
        <v>0</v>
      </c>
      <c r="E376" s="22">
        <v>0</v>
      </c>
      <c r="F376" s="34">
        <v>0</v>
      </c>
      <c r="G376" s="151"/>
      <c r="H376" s="151"/>
      <c r="I376" s="145"/>
      <c r="J376" s="154"/>
      <c r="K376" s="145"/>
      <c r="L376" s="1"/>
    </row>
    <row r="377" spans="1:12" ht="33" customHeight="1" x14ac:dyDescent="0.25">
      <c r="A377" s="146"/>
      <c r="B377" s="149"/>
      <c r="C377" s="7" t="s">
        <v>17</v>
      </c>
      <c r="D377" s="113">
        <v>0</v>
      </c>
      <c r="E377" s="23">
        <v>0</v>
      </c>
      <c r="F377" s="35">
        <v>0</v>
      </c>
      <c r="G377" s="152"/>
      <c r="H377" s="152"/>
      <c r="I377" s="146"/>
      <c r="J377" s="155"/>
      <c r="K377" s="146"/>
      <c r="L377" s="1"/>
    </row>
    <row r="378" spans="1:12" ht="15" customHeight="1" x14ac:dyDescent="0.25">
      <c r="A378" s="144" t="s">
        <v>80</v>
      </c>
      <c r="B378" s="147" t="s">
        <v>212</v>
      </c>
      <c r="C378" s="8" t="s">
        <v>13</v>
      </c>
      <c r="D378" s="90">
        <f>SUM(D379:D382)</f>
        <v>0</v>
      </c>
      <c r="E378" s="20">
        <f>E379+E380+E381+E382</f>
        <v>0</v>
      </c>
      <c r="F378" s="33">
        <v>0</v>
      </c>
      <c r="G378" s="150" t="s">
        <v>270</v>
      </c>
      <c r="H378" s="150" t="s">
        <v>270</v>
      </c>
      <c r="I378" s="144" t="s">
        <v>69</v>
      </c>
      <c r="J378" s="153" t="s">
        <v>134</v>
      </c>
      <c r="K378" s="144" t="s">
        <v>285</v>
      </c>
      <c r="L378" s="1"/>
    </row>
    <row r="379" spans="1:12" ht="15" customHeight="1" x14ac:dyDescent="0.25">
      <c r="A379" s="145"/>
      <c r="B379" s="148"/>
      <c r="C379" s="8" t="s">
        <v>14</v>
      </c>
      <c r="D379" s="91">
        <v>0</v>
      </c>
      <c r="E379" s="22">
        <v>0</v>
      </c>
      <c r="F379" s="34">
        <v>0</v>
      </c>
      <c r="G379" s="151"/>
      <c r="H379" s="151"/>
      <c r="I379" s="145"/>
      <c r="J379" s="154"/>
      <c r="K379" s="145"/>
      <c r="L379" s="1"/>
    </row>
    <row r="380" spans="1:12" ht="15" customHeight="1" x14ac:dyDescent="0.25">
      <c r="A380" s="145"/>
      <c r="B380" s="148"/>
      <c r="C380" s="8" t="s">
        <v>15</v>
      </c>
      <c r="D380" s="91">
        <v>0</v>
      </c>
      <c r="E380" s="22">
        <v>0</v>
      </c>
      <c r="F380" s="34">
        <v>0</v>
      </c>
      <c r="G380" s="151"/>
      <c r="H380" s="151"/>
      <c r="I380" s="145"/>
      <c r="J380" s="154"/>
      <c r="K380" s="145"/>
      <c r="L380" s="1"/>
    </row>
    <row r="381" spans="1:12" ht="15" customHeight="1" x14ac:dyDescent="0.25">
      <c r="A381" s="145"/>
      <c r="B381" s="148"/>
      <c r="C381" s="8" t="s">
        <v>16</v>
      </c>
      <c r="D381" s="91">
        <v>0</v>
      </c>
      <c r="E381" s="22">
        <v>0</v>
      </c>
      <c r="F381" s="34">
        <v>0</v>
      </c>
      <c r="G381" s="151"/>
      <c r="H381" s="151"/>
      <c r="I381" s="145"/>
      <c r="J381" s="154"/>
      <c r="K381" s="145"/>
      <c r="L381" s="1"/>
    </row>
    <row r="382" spans="1:12" ht="88.5" customHeight="1" x14ac:dyDescent="0.25">
      <c r="A382" s="146"/>
      <c r="B382" s="149"/>
      <c r="C382" s="7" t="s">
        <v>17</v>
      </c>
      <c r="D382" s="113">
        <v>0</v>
      </c>
      <c r="E382" s="23">
        <v>0</v>
      </c>
      <c r="F382" s="35">
        <v>0</v>
      </c>
      <c r="G382" s="152"/>
      <c r="H382" s="152"/>
      <c r="I382" s="146"/>
      <c r="J382" s="155"/>
      <c r="K382" s="146"/>
      <c r="L382" s="1"/>
    </row>
    <row r="383" spans="1:12" ht="15" customHeight="1" x14ac:dyDescent="0.25">
      <c r="A383" s="160">
        <v>2</v>
      </c>
      <c r="B383" s="163" t="s">
        <v>691</v>
      </c>
      <c r="C383" s="16" t="s">
        <v>13</v>
      </c>
      <c r="D383" s="72">
        <f>SUM(D384:D387)</f>
        <v>10000</v>
      </c>
      <c r="E383" s="72">
        <f>E384+E385+E386+E387</f>
        <v>0</v>
      </c>
      <c r="F383" s="33">
        <f t="shared" ref="F383:F384" si="91">E383*100/D383</f>
        <v>0</v>
      </c>
      <c r="G383" s="166" t="s">
        <v>23</v>
      </c>
      <c r="H383" s="6" t="s">
        <v>159</v>
      </c>
      <c r="I383" s="19">
        <v>2</v>
      </c>
      <c r="J383" s="169" t="s">
        <v>258</v>
      </c>
      <c r="K383" s="144"/>
      <c r="L383" s="1"/>
    </row>
    <row r="384" spans="1:12" ht="15" customHeight="1" x14ac:dyDescent="0.25">
      <c r="A384" s="161"/>
      <c r="B384" s="164"/>
      <c r="C384" s="16" t="s">
        <v>14</v>
      </c>
      <c r="D384" s="72">
        <f>D389+D399</f>
        <v>10000</v>
      </c>
      <c r="E384" s="72">
        <f>E389+E399</f>
        <v>0</v>
      </c>
      <c r="F384" s="33">
        <f t="shared" si="91"/>
        <v>0</v>
      </c>
      <c r="G384" s="167"/>
      <c r="H384" s="6" t="s">
        <v>24</v>
      </c>
      <c r="I384" s="18" t="s">
        <v>23</v>
      </c>
      <c r="J384" s="170"/>
      <c r="K384" s="145"/>
      <c r="L384" s="1"/>
    </row>
    <row r="385" spans="1:12" ht="15" customHeight="1" x14ac:dyDescent="0.25">
      <c r="A385" s="161"/>
      <c r="B385" s="164"/>
      <c r="C385" s="16" t="s">
        <v>15</v>
      </c>
      <c r="D385" s="72">
        <f t="shared" ref="D385:E387" si="92">D390+D400</f>
        <v>0</v>
      </c>
      <c r="E385" s="72">
        <f t="shared" si="92"/>
        <v>0</v>
      </c>
      <c r="F385" s="33">
        <v>0</v>
      </c>
      <c r="G385" s="167"/>
      <c r="H385" s="6" t="s">
        <v>25</v>
      </c>
      <c r="I385" s="18">
        <v>1</v>
      </c>
      <c r="J385" s="170"/>
      <c r="K385" s="145"/>
      <c r="L385" s="1"/>
    </row>
    <row r="386" spans="1:12" ht="15" customHeight="1" x14ac:dyDescent="0.25">
      <c r="A386" s="161"/>
      <c r="B386" s="164"/>
      <c r="C386" s="16" t="s">
        <v>16</v>
      </c>
      <c r="D386" s="72">
        <f t="shared" si="92"/>
        <v>0</v>
      </c>
      <c r="E386" s="72">
        <f t="shared" si="92"/>
        <v>0</v>
      </c>
      <c r="F386" s="33">
        <v>0</v>
      </c>
      <c r="G386" s="167"/>
      <c r="H386" s="6" t="s">
        <v>26</v>
      </c>
      <c r="I386" s="18">
        <v>1</v>
      </c>
      <c r="J386" s="170"/>
      <c r="K386" s="145"/>
      <c r="L386" s="1"/>
    </row>
    <row r="387" spans="1:12" ht="18.75" customHeight="1" x14ac:dyDescent="0.25">
      <c r="A387" s="162"/>
      <c r="B387" s="165"/>
      <c r="C387" s="17" t="s">
        <v>17</v>
      </c>
      <c r="D387" s="141">
        <f t="shared" si="92"/>
        <v>0</v>
      </c>
      <c r="E387" s="141">
        <f t="shared" si="92"/>
        <v>0</v>
      </c>
      <c r="F387" s="40">
        <v>0</v>
      </c>
      <c r="G387" s="168"/>
      <c r="H387" s="39" t="s">
        <v>161</v>
      </c>
      <c r="I387" s="81">
        <v>0</v>
      </c>
      <c r="J387" s="171"/>
      <c r="K387" s="146"/>
      <c r="L387" s="1"/>
    </row>
    <row r="388" spans="1:12" ht="15" customHeight="1" x14ac:dyDescent="0.25">
      <c r="A388" s="160" t="s">
        <v>213</v>
      </c>
      <c r="B388" s="173" t="s">
        <v>214</v>
      </c>
      <c r="C388" s="16" t="s">
        <v>13</v>
      </c>
      <c r="D388" s="125">
        <f>SUM(D389:D392)</f>
        <v>0</v>
      </c>
      <c r="E388" s="72">
        <f>E389+E390+E391+E392</f>
        <v>0</v>
      </c>
      <c r="F388" s="33">
        <v>0</v>
      </c>
      <c r="G388" s="166" t="s">
        <v>23</v>
      </c>
      <c r="H388" s="6" t="s">
        <v>159</v>
      </c>
      <c r="I388" s="19">
        <v>1</v>
      </c>
      <c r="J388" s="169" t="s">
        <v>257</v>
      </c>
      <c r="K388" s="144"/>
      <c r="L388" s="1"/>
    </row>
    <row r="389" spans="1:12" ht="15" customHeight="1" x14ac:dyDescent="0.25">
      <c r="A389" s="161"/>
      <c r="B389" s="174"/>
      <c r="C389" s="8" t="s">
        <v>14</v>
      </c>
      <c r="D389" s="74">
        <v>0</v>
      </c>
      <c r="E389" s="74">
        <v>0</v>
      </c>
      <c r="F389" s="34">
        <v>0</v>
      </c>
      <c r="G389" s="167"/>
      <c r="H389" s="6" t="s">
        <v>24</v>
      </c>
      <c r="I389" s="18" t="s">
        <v>23</v>
      </c>
      <c r="J389" s="170"/>
      <c r="K389" s="145"/>
      <c r="L389" s="1"/>
    </row>
    <row r="390" spans="1:12" ht="15" customHeight="1" x14ac:dyDescent="0.25">
      <c r="A390" s="161"/>
      <c r="B390" s="174"/>
      <c r="C390" s="8" t="s">
        <v>15</v>
      </c>
      <c r="D390" s="74">
        <v>0</v>
      </c>
      <c r="E390" s="74">
        <v>0</v>
      </c>
      <c r="F390" s="34">
        <v>0</v>
      </c>
      <c r="G390" s="167"/>
      <c r="H390" s="6" t="s">
        <v>25</v>
      </c>
      <c r="I390" s="18">
        <v>1</v>
      </c>
      <c r="J390" s="170"/>
      <c r="K390" s="145"/>
      <c r="L390" s="1"/>
    </row>
    <row r="391" spans="1:12" ht="15" customHeight="1" x14ac:dyDescent="0.25">
      <c r="A391" s="161"/>
      <c r="B391" s="174"/>
      <c r="C391" s="8" t="s">
        <v>16</v>
      </c>
      <c r="D391" s="74">
        <v>0</v>
      </c>
      <c r="E391" s="74">
        <v>0</v>
      </c>
      <c r="F391" s="34">
        <v>0</v>
      </c>
      <c r="G391" s="167"/>
      <c r="H391" s="6" t="s">
        <v>26</v>
      </c>
      <c r="I391" s="18" t="s">
        <v>23</v>
      </c>
      <c r="J391" s="170"/>
      <c r="K391" s="145"/>
      <c r="L391" s="1"/>
    </row>
    <row r="392" spans="1:12" ht="15" customHeight="1" x14ac:dyDescent="0.25">
      <c r="A392" s="162"/>
      <c r="B392" s="175"/>
      <c r="C392" s="7" t="s">
        <v>17</v>
      </c>
      <c r="D392" s="75">
        <v>0</v>
      </c>
      <c r="E392" s="75">
        <v>0</v>
      </c>
      <c r="F392" s="35">
        <v>0</v>
      </c>
      <c r="G392" s="168"/>
      <c r="H392" s="39" t="s">
        <v>161</v>
      </c>
      <c r="I392" s="81">
        <v>0</v>
      </c>
      <c r="J392" s="171"/>
      <c r="K392" s="146"/>
      <c r="L392" s="1"/>
    </row>
    <row r="393" spans="1:12" ht="15" customHeight="1" x14ac:dyDescent="0.25">
      <c r="A393" s="144" t="s">
        <v>215</v>
      </c>
      <c r="B393" s="147" t="s">
        <v>216</v>
      </c>
      <c r="C393" s="16" t="s">
        <v>13</v>
      </c>
      <c r="D393" s="90">
        <f>SUM(D394:D397)</f>
        <v>0</v>
      </c>
      <c r="E393" s="20">
        <f>E394+E395+E396+E397</f>
        <v>0</v>
      </c>
      <c r="F393" s="33">
        <v>0</v>
      </c>
      <c r="G393" s="150" t="s">
        <v>271</v>
      </c>
      <c r="H393" s="150" t="s">
        <v>272</v>
      </c>
      <c r="I393" s="144" t="s">
        <v>69</v>
      </c>
      <c r="J393" s="153" t="s">
        <v>256</v>
      </c>
      <c r="K393" s="144" t="s">
        <v>285</v>
      </c>
      <c r="L393" s="1"/>
    </row>
    <row r="394" spans="1:12" ht="15" customHeight="1" x14ac:dyDescent="0.25">
      <c r="A394" s="145"/>
      <c r="B394" s="148"/>
      <c r="C394" s="8" t="s">
        <v>14</v>
      </c>
      <c r="D394" s="91">
        <v>0</v>
      </c>
      <c r="E394" s="22">
        <v>0</v>
      </c>
      <c r="F394" s="34">
        <v>0</v>
      </c>
      <c r="G394" s="151"/>
      <c r="H394" s="151"/>
      <c r="I394" s="145"/>
      <c r="J394" s="154"/>
      <c r="K394" s="145"/>
      <c r="L394" s="1"/>
    </row>
    <row r="395" spans="1:12" ht="15" customHeight="1" x14ac:dyDescent="0.25">
      <c r="A395" s="145"/>
      <c r="B395" s="148"/>
      <c r="C395" s="8" t="s">
        <v>15</v>
      </c>
      <c r="D395" s="91">
        <v>0</v>
      </c>
      <c r="E395" s="22">
        <v>0</v>
      </c>
      <c r="F395" s="34">
        <v>0</v>
      </c>
      <c r="G395" s="151"/>
      <c r="H395" s="151"/>
      <c r="I395" s="145"/>
      <c r="J395" s="154"/>
      <c r="K395" s="145"/>
      <c r="L395" s="1"/>
    </row>
    <row r="396" spans="1:12" ht="15" customHeight="1" x14ac:dyDescent="0.25">
      <c r="A396" s="145"/>
      <c r="B396" s="148"/>
      <c r="C396" s="8" t="s">
        <v>16</v>
      </c>
      <c r="D396" s="91">
        <v>0</v>
      </c>
      <c r="E396" s="22">
        <v>0</v>
      </c>
      <c r="F396" s="34">
        <v>0</v>
      </c>
      <c r="G396" s="151"/>
      <c r="H396" s="151"/>
      <c r="I396" s="145"/>
      <c r="J396" s="154"/>
      <c r="K396" s="145"/>
      <c r="L396" s="1"/>
    </row>
    <row r="397" spans="1:12" ht="54.75" customHeight="1" x14ac:dyDescent="0.25">
      <c r="A397" s="146"/>
      <c r="B397" s="149"/>
      <c r="C397" s="7" t="s">
        <v>17</v>
      </c>
      <c r="D397" s="113">
        <v>0</v>
      </c>
      <c r="E397" s="23">
        <v>0</v>
      </c>
      <c r="F397" s="35">
        <v>0</v>
      </c>
      <c r="G397" s="152"/>
      <c r="H397" s="152"/>
      <c r="I397" s="146"/>
      <c r="J397" s="155"/>
      <c r="K397" s="146"/>
      <c r="L397" s="1"/>
    </row>
    <row r="398" spans="1:12" ht="15" customHeight="1" x14ac:dyDescent="0.25">
      <c r="A398" s="160" t="s">
        <v>217</v>
      </c>
      <c r="B398" s="173" t="s">
        <v>219</v>
      </c>
      <c r="C398" s="16" t="s">
        <v>13</v>
      </c>
      <c r="D398" s="125">
        <f>SUM(D399:D402)</f>
        <v>10000</v>
      </c>
      <c r="E398" s="72">
        <f>E399+E400+E401+E402</f>
        <v>0</v>
      </c>
      <c r="F398" s="33">
        <v>0</v>
      </c>
      <c r="G398" s="166" t="s">
        <v>23</v>
      </c>
      <c r="H398" s="6" t="s">
        <v>159</v>
      </c>
      <c r="I398" s="19">
        <v>1</v>
      </c>
      <c r="J398" s="169" t="s">
        <v>258</v>
      </c>
      <c r="K398" s="144"/>
      <c r="L398" s="1"/>
    </row>
    <row r="399" spans="1:12" ht="15" customHeight="1" x14ac:dyDescent="0.25">
      <c r="A399" s="161"/>
      <c r="B399" s="174"/>
      <c r="C399" s="8" t="s">
        <v>14</v>
      </c>
      <c r="D399" s="74">
        <f>D404</f>
        <v>10000</v>
      </c>
      <c r="E399" s="74">
        <v>0</v>
      </c>
      <c r="F399" s="34">
        <v>0</v>
      </c>
      <c r="G399" s="167"/>
      <c r="H399" s="6" t="s">
        <v>24</v>
      </c>
      <c r="I399" s="18" t="s">
        <v>23</v>
      </c>
      <c r="J399" s="170"/>
      <c r="K399" s="145"/>
      <c r="L399" s="1"/>
    </row>
    <row r="400" spans="1:12" ht="15" customHeight="1" x14ac:dyDescent="0.25">
      <c r="A400" s="161"/>
      <c r="B400" s="174"/>
      <c r="C400" s="8" t="s">
        <v>15</v>
      </c>
      <c r="D400" s="74">
        <v>0</v>
      </c>
      <c r="E400" s="74">
        <v>0</v>
      </c>
      <c r="F400" s="34">
        <v>0</v>
      </c>
      <c r="G400" s="167"/>
      <c r="H400" s="6" t="s">
        <v>25</v>
      </c>
      <c r="I400" s="18" t="s">
        <v>23</v>
      </c>
      <c r="J400" s="170"/>
      <c r="K400" s="145"/>
      <c r="L400" s="1"/>
    </row>
    <row r="401" spans="1:12" ht="15" customHeight="1" x14ac:dyDescent="0.25">
      <c r="A401" s="161"/>
      <c r="B401" s="174"/>
      <c r="C401" s="8" t="s">
        <v>16</v>
      </c>
      <c r="D401" s="74">
        <v>0</v>
      </c>
      <c r="E401" s="74">
        <v>0</v>
      </c>
      <c r="F401" s="34">
        <v>0</v>
      </c>
      <c r="G401" s="167"/>
      <c r="H401" s="6" t="s">
        <v>26</v>
      </c>
      <c r="I401" s="18">
        <v>1</v>
      </c>
      <c r="J401" s="170"/>
      <c r="K401" s="145"/>
      <c r="L401" s="1"/>
    </row>
    <row r="402" spans="1:12" ht="21.75" customHeight="1" x14ac:dyDescent="0.25">
      <c r="A402" s="162"/>
      <c r="B402" s="175"/>
      <c r="C402" s="7" t="s">
        <v>17</v>
      </c>
      <c r="D402" s="75">
        <v>0</v>
      </c>
      <c r="E402" s="75">
        <v>0</v>
      </c>
      <c r="F402" s="35">
        <v>0</v>
      </c>
      <c r="G402" s="168"/>
      <c r="H402" s="39" t="s">
        <v>161</v>
      </c>
      <c r="I402" s="81">
        <v>0</v>
      </c>
      <c r="J402" s="171"/>
      <c r="K402" s="146"/>
      <c r="L402" s="1"/>
    </row>
    <row r="403" spans="1:12" ht="15" customHeight="1" x14ac:dyDescent="0.25">
      <c r="A403" s="144" t="s">
        <v>218</v>
      </c>
      <c r="B403" s="147" t="s">
        <v>220</v>
      </c>
      <c r="C403" s="16" t="s">
        <v>13</v>
      </c>
      <c r="D403" s="90">
        <f>SUM(D404:D407)</f>
        <v>10000</v>
      </c>
      <c r="E403" s="20">
        <f>E404+E405+E406+E407</f>
        <v>0</v>
      </c>
      <c r="F403" s="33">
        <v>0</v>
      </c>
      <c r="G403" s="150" t="s">
        <v>273</v>
      </c>
      <c r="H403" s="153" t="s">
        <v>23</v>
      </c>
      <c r="I403" s="144" t="s">
        <v>70</v>
      </c>
      <c r="J403" s="153" t="s">
        <v>259</v>
      </c>
      <c r="K403" s="147" t="s">
        <v>690</v>
      </c>
      <c r="L403" s="1"/>
    </row>
    <row r="404" spans="1:12" ht="15" customHeight="1" x14ac:dyDescent="0.25">
      <c r="A404" s="145"/>
      <c r="B404" s="148"/>
      <c r="C404" s="8" t="s">
        <v>14</v>
      </c>
      <c r="D404" s="91">
        <v>10000</v>
      </c>
      <c r="E404" s="22">
        <v>0</v>
      </c>
      <c r="F404" s="34">
        <v>0</v>
      </c>
      <c r="G404" s="151"/>
      <c r="H404" s="176"/>
      <c r="I404" s="145"/>
      <c r="J404" s="154"/>
      <c r="K404" s="148"/>
      <c r="L404" s="1"/>
    </row>
    <row r="405" spans="1:12" ht="15" customHeight="1" x14ac:dyDescent="0.25">
      <c r="A405" s="145"/>
      <c r="B405" s="148"/>
      <c r="C405" s="8" t="s">
        <v>15</v>
      </c>
      <c r="D405" s="91">
        <v>0</v>
      </c>
      <c r="E405" s="22">
        <v>0</v>
      </c>
      <c r="F405" s="34">
        <v>0</v>
      </c>
      <c r="G405" s="151"/>
      <c r="H405" s="176"/>
      <c r="I405" s="145"/>
      <c r="J405" s="154"/>
      <c r="K405" s="148"/>
      <c r="L405" s="1"/>
    </row>
    <row r="406" spans="1:12" ht="15" customHeight="1" x14ac:dyDescent="0.25">
      <c r="A406" s="145"/>
      <c r="B406" s="148"/>
      <c r="C406" s="8" t="s">
        <v>16</v>
      </c>
      <c r="D406" s="91">
        <v>0</v>
      </c>
      <c r="E406" s="22">
        <v>0</v>
      </c>
      <c r="F406" s="34">
        <v>0</v>
      </c>
      <c r="G406" s="151"/>
      <c r="H406" s="176"/>
      <c r="I406" s="145"/>
      <c r="J406" s="154"/>
      <c r="K406" s="148"/>
      <c r="L406" s="1"/>
    </row>
    <row r="407" spans="1:12" ht="15.75" customHeight="1" x14ac:dyDescent="0.25">
      <c r="A407" s="146"/>
      <c r="B407" s="149"/>
      <c r="C407" s="7" t="s">
        <v>17</v>
      </c>
      <c r="D407" s="113">
        <v>0</v>
      </c>
      <c r="E407" s="23">
        <v>0</v>
      </c>
      <c r="F407" s="35">
        <v>0</v>
      </c>
      <c r="G407" s="152"/>
      <c r="H407" s="177"/>
      <c r="I407" s="146"/>
      <c r="J407" s="155"/>
      <c r="K407" s="149"/>
      <c r="L407" s="1"/>
    </row>
    <row r="408" spans="1:12" ht="15" customHeight="1" x14ac:dyDescent="0.25">
      <c r="A408" s="160">
        <v>3</v>
      </c>
      <c r="B408" s="163" t="s">
        <v>695</v>
      </c>
      <c r="C408" s="16" t="s">
        <v>13</v>
      </c>
      <c r="D408" s="72">
        <f>SUM(D409:D412)</f>
        <v>32412038</v>
      </c>
      <c r="E408" s="72">
        <f>E409+E410+E411+E412</f>
        <v>10033180.890000001</v>
      </c>
      <c r="F408" s="253">
        <f t="shared" ref="F408:F409" si="93">E408*100/D408</f>
        <v>30.955106525544615</v>
      </c>
      <c r="G408" s="166" t="s">
        <v>23</v>
      </c>
      <c r="H408" s="6" t="s">
        <v>159</v>
      </c>
      <c r="I408" s="19">
        <v>8</v>
      </c>
      <c r="J408" s="169" t="s">
        <v>275</v>
      </c>
      <c r="K408" s="144"/>
      <c r="L408" s="1"/>
    </row>
    <row r="409" spans="1:12" ht="15" customHeight="1" x14ac:dyDescent="0.25">
      <c r="A409" s="161"/>
      <c r="B409" s="164"/>
      <c r="C409" s="16" t="s">
        <v>14</v>
      </c>
      <c r="D409" s="72">
        <f>D414+D434+D459</f>
        <v>32412038</v>
      </c>
      <c r="E409" s="72">
        <f>E414+E434+E459</f>
        <v>10033180.890000001</v>
      </c>
      <c r="F409" s="253">
        <f t="shared" si="93"/>
        <v>30.955106525544615</v>
      </c>
      <c r="G409" s="167"/>
      <c r="H409" s="6" t="s">
        <v>24</v>
      </c>
      <c r="I409" s="18">
        <v>1</v>
      </c>
      <c r="J409" s="170"/>
      <c r="K409" s="145"/>
      <c r="L409" s="1"/>
    </row>
    <row r="410" spans="1:12" ht="15" customHeight="1" x14ac:dyDescent="0.25">
      <c r="A410" s="161"/>
      <c r="B410" s="164"/>
      <c r="C410" s="16" t="s">
        <v>15</v>
      </c>
      <c r="D410" s="72">
        <f t="shared" ref="D410:E412" si="94">D415+D435+D460</f>
        <v>0</v>
      </c>
      <c r="E410" s="72">
        <f t="shared" si="94"/>
        <v>0</v>
      </c>
      <c r="F410" s="253">
        <v>0</v>
      </c>
      <c r="G410" s="167"/>
      <c r="H410" s="6" t="s">
        <v>25</v>
      </c>
      <c r="I410" s="18">
        <v>4</v>
      </c>
      <c r="J410" s="170"/>
      <c r="K410" s="145"/>
      <c r="L410" s="1"/>
    </row>
    <row r="411" spans="1:12" ht="15" customHeight="1" x14ac:dyDescent="0.25">
      <c r="A411" s="161"/>
      <c r="B411" s="164"/>
      <c r="C411" s="16" t="s">
        <v>16</v>
      </c>
      <c r="D411" s="72">
        <f t="shared" si="94"/>
        <v>0</v>
      </c>
      <c r="E411" s="72">
        <f t="shared" si="94"/>
        <v>0</v>
      </c>
      <c r="F411" s="253">
        <v>0</v>
      </c>
      <c r="G411" s="167"/>
      <c r="H411" s="6" t="s">
        <v>26</v>
      </c>
      <c r="I411" s="18">
        <v>3</v>
      </c>
      <c r="J411" s="170"/>
      <c r="K411" s="145"/>
      <c r="L411" s="1"/>
    </row>
    <row r="412" spans="1:12" ht="15" customHeight="1" x14ac:dyDescent="0.25">
      <c r="A412" s="162"/>
      <c r="B412" s="165"/>
      <c r="C412" s="17" t="s">
        <v>17</v>
      </c>
      <c r="D412" s="72">
        <f t="shared" si="94"/>
        <v>0</v>
      </c>
      <c r="E412" s="72">
        <f t="shared" si="94"/>
        <v>0</v>
      </c>
      <c r="F412" s="257">
        <v>0</v>
      </c>
      <c r="G412" s="168"/>
      <c r="H412" s="39" t="s">
        <v>161</v>
      </c>
      <c r="I412" s="127">
        <v>0.125</v>
      </c>
      <c r="J412" s="171"/>
      <c r="K412" s="146"/>
      <c r="L412" s="1"/>
    </row>
    <row r="413" spans="1:12" ht="15" customHeight="1" x14ac:dyDescent="0.25">
      <c r="A413" s="160" t="s">
        <v>221</v>
      </c>
      <c r="B413" s="173" t="s">
        <v>222</v>
      </c>
      <c r="C413" s="16" t="s">
        <v>13</v>
      </c>
      <c r="D413" s="125">
        <f>SUM(D414:D417)</f>
        <v>6931268</v>
      </c>
      <c r="E413" s="72">
        <f>E414+E415+E416+E417</f>
        <v>635370</v>
      </c>
      <c r="F413" s="253">
        <f t="shared" ref="F413:F414" si="95">E413*100/D413</f>
        <v>9.1667210097777208</v>
      </c>
      <c r="G413" s="166" t="s">
        <v>23</v>
      </c>
      <c r="H413" s="6" t="s">
        <v>159</v>
      </c>
      <c r="I413" s="19">
        <v>3</v>
      </c>
      <c r="J413" s="153" t="s">
        <v>260</v>
      </c>
      <c r="K413" s="144"/>
      <c r="L413" s="1"/>
    </row>
    <row r="414" spans="1:12" ht="15" customHeight="1" x14ac:dyDescent="0.25">
      <c r="A414" s="161"/>
      <c r="B414" s="174"/>
      <c r="C414" s="8" t="s">
        <v>14</v>
      </c>
      <c r="D414" s="74">
        <f>D419+D424+D429</f>
        <v>6931268</v>
      </c>
      <c r="E414" s="74">
        <f>E419+E424+E429</f>
        <v>635370</v>
      </c>
      <c r="F414" s="252">
        <f t="shared" si="95"/>
        <v>9.1667210097777208</v>
      </c>
      <c r="G414" s="167"/>
      <c r="H414" s="6" t="s">
        <v>24</v>
      </c>
      <c r="I414" s="18" t="s">
        <v>23</v>
      </c>
      <c r="J414" s="154"/>
      <c r="K414" s="145"/>
      <c r="L414" s="1"/>
    </row>
    <row r="415" spans="1:12" ht="15" customHeight="1" x14ac:dyDescent="0.25">
      <c r="A415" s="161"/>
      <c r="B415" s="174"/>
      <c r="C415" s="8" t="s">
        <v>15</v>
      </c>
      <c r="D415" s="74">
        <f t="shared" ref="D415:D417" si="96">D420+D425+D430</f>
        <v>0</v>
      </c>
      <c r="E415" s="74">
        <f t="shared" ref="E415" si="97">E420+E425+E430</f>
        <v>0</v>
      </c>
      <c r="F415" s="34">
        <v>0</v>
      </c>
      <c r="G415" s="167"/>
      <c r="H415" s="6" t="s">
        <v>25</v>
      </c>
      <c r="I415" s="18">
        <v>2</v>
      </c>
      <c r="J415" s="154"/>
      <c r="K415" s="145"/>
      <c r="L415" s="1"/>
    </row>
    <row r="416" spans="1:12" ht="15" customHeight="1" x14ac:dyDescent="0.25">
      <c r="A416" s="161"/>
      <c r="B416" s="174"/>
      <c r="C416" s="8" t="s">
        <v>16</v>
      </c>
      <c r="D416" s="74">
        <f t="shared" si="96"/>
        <v>0</v>
      </c>
      <c r="E416" s="74">
        <f t="shared" ref="E416" si="98">E421+E426+E431</f>
        <v>0</v>
      </c>
      <c r="F416" s="34">
        <v>0</v>
      </c>
      <c r="G416" s="167"/>
      <c r="H416" s="6" t="s">
        <v>26</v>
      </c>
      <c r="I416" s="18">
        <v>1</v>
      </c>
      <c r="J416" s="154"/>
      <c r="K416" s="145"/>
      <c r="L416" s="1"/>
    </row>
    <row r="417" spans="1:12" ht="71.25" customHeight="1" x14ac:dyDescent="0.25">
      <c r="A417" s="162"/>
      <c r="B417" s="175"/>
      <c r="C417" s="7" t="s">
        <v>17</v>
      </c>
      <c r="D417" s="75">
        <f t="shared" si="96"/>
        <v>0</v>
      </c>
      <c r="E417" s="75">
        <f t="shared" ref="E417" si="99">E422+E427+E432</f>
        <v>0</v>
      </c>
      <c r="F417" s="35">
        <v>0</v>
      </c>
      <c r="G417" s="168"/>
      <c r="H417" s="39" t="s">
        <v>161</v>
      </c>
      <c r="I417" s="81">
        <v>0</v>
      </c>
      <c r="J417" s="155"/>
      <c r="K417" s="146"/>
      <c r="L417" s="1"/>
    </row>
    <row r="418" spans="1:12" ht="15" customHeight="1" x14ac:dyDescent="0.25">
      <c r="A418" s="144" t="s">
        <v>223</v>
      </c>
      <c r="B418" s="147" t="s">
        <v>224</v>
      </c>
      <c r="C418" s="16" t="s">
        <v>13</v>
      </c>
      <c r="D418" s="90">
        <f>SUM(D419:D422)</f>
        <v>2280000</v>
      </c>
      <c r="E418" s="20">
        <f>E419+E420+E421+E422</f>
        <v>0</v>
      </c>
      <c r="F418" s="33">
        <v>0</v>
      </c>
      <c r="G418" s="150" t="s">
        <v>274</v>
      </c>
      <c r="H418" s="153" t="s">
        <v>23</v>
      </c>
      <c r="I418" s="144" t="s">
        <v>70</v>
      </c>
      <c r="J418" s="153" t="s">
        <v>261</v>
      </c>
      <c r="K418" s="147" t="s">
        <v>293</v>
      </c>
      <c r="L418" s="1"/>
    </row>
    <row r="419" spans="1:12" ht="15" customHeight="1" x14ac:dyDescent="0.25">
      <c r="A419" s="145"/>
      <c r="B419" s="148"/>
      <c r="C419" s="8" t="s">
        <v>14</v>
      </c>
      <c r="D419" s="91">
        <v>2280000</v>
      </c>
      <c r="E419" s="22">
        <v>0</v>
      </c>
      <c r="F419" s="34">
        <v>0</v>
      </c>
      <c r="G419" s="151"/>
      <c r="H419" s="176"/>
      <c r="I419" s="145"/>
      <c r="J419" s="154"/>
      <c r="K419" s="148"/>
      <c r="L419" s="1"/>
    </row>
    <row r="420" spans="1:12" ht="15" customHeight="1" x14ac:dyDescent="0.25">
      <c r="A420" s="145"/>
      <c r="B420" s="148"/>
      <c r="C420" s="8" t="s">
        <v>15</v>
      </c>
      <c r="D420" s="91">
        <v>0</v>
      </c>
      <c r="E420" s="22">
        <v>0</v>
      </c>
      <c r="F420" s="34">
        <v>0</v>
      </c>
      <c r="G420" s="151"/>
      <c r="H420" s="176"/>
      <c r="I420" s="145"/>
      <c r="J420" s="154"/>
      <c r="K420" s="148"/>
      <c r="L420" s="1"/>
    </row>
    <row r="421" spans="1:12" ht="15" customHeight="1" x14ac:dyDescent="0.25">
      <c r="A421" s="145"/>
      <c r="B421" s="148"/>
      <c r="C421" s="8" t="s">
        <v>16</v>
      </c>
      <c r="D421" s="91">
        <v>0</v>
      </c>
      <c r="E421" s="22">
        <v>0</v>
      </c>
      <c r="F421" s="34">
        <v>0</v>
      </c>
      <c r="G421" s="151"/>
      <c r="H421" s="176"/>
      <c r="I421" s="145"/>
      <c r="J421" s="154"/>
      <c r="K421" s="148"/>
      <c r="L421" s="1"/>
    </row>
    <row r="422" spans="1:12" ht="15" customHeight="1" x14ac:dyDescent="0.25">
      <c r="A422" s="146"/>
      <c r="B422" s="149"/>
      <c r="C422" s="7" t="s">
        <v>17</v>
      </c>
      <c r="D422" s="113">
        <v>0</v>
      </c>
      <c r="E422" s="23">
        <v>0</v>
      </c>
      <c r="F422" s="35">
        <v>0</v>
      </c>
      <c r="G422" s="152"/>
      <c r="H422" s="177"/>
      <c r="I422" s="146"/>
      <c r="J422" s="155"/>
      <c r="K422" s="149"/>
      <c r="L422" s="1"/>
    </row>
    <row r="423" spans="1:12" ht="15" customHeight="1" x14ac:dyDescent="0.25">
      <c r="A423" s="144" t="s">
        <v>225</v>
      </c>
      <c r="B423" s="147" t="s">
        <v>227</v>
      </c>
      <c r="C423" s="16" t="s">
        <v>13</v>
      </c>
      <c r="D423" s="90">
        <f>SUM(D424:D427)</f>
        <v>4631268</v>
      </c>
      <c r="E423" s="20">
        <f>E424+E425+E426+E427</f>
        <v>620200</v>
      </c>
      <c r="F423" s="253">
        <f t="shared" ref="F423:F424" si="100">E423*100/D423</f>
        <v>13.391580880225458</v>
      </c>
      <c r="G423" s="150" t="s">
        <v>276</v>
      </c>
      <c r="H423" s="150" t="s">
        <v>276</v>
      </c>
      <c r="I423" s="144" t="s">
        <v>69</v>
      </c>
      <c r="J423" s="153" t="s">
        <v>262</v>
      </c>
      <c r="K423" s="147" t="s">
        <v>277</v>
      </c>
      <c r="L423" s="1"/>
    </row>
    <row r="424" spans="1:12" ht="15" customHeight="1" x14ac:dyDescent="0.25">
      <c r="A424" s="145"/>
      <c r="B424" s="148"/>
      <c r="C424" s="8" t="s">
        <v>14</v>
      </c>
      <c r="D424" s="91">
        <v>4631268</v>
      </c>
      <c r="E424" s="22">
        <f>128400+491800</f>
        <v>620200</v>
      </c>
      <c r="F424" s="252">
        <f t="shared" si="100"/>
        <v>13.391580880225458</v>
      </c>
      <c r="G424" s="151"/>
      <c r="H424" s="151"/>
      <c r="I424" s="145"/>
      <c r="J424" s="154"/>
      <c r="K424" s="148"/>
      <c r="L424" s="1"/>
    </row>
    <row r="425" spans="1:12" ht="15" customHeight="1" x14ac:dyDescent="0.25">
      <c r="A425" s="145"/>
      <c r="B425" s="148"/>
      <c r="C425" s="8" t="s">
        <v>15</v>
      </c>
      <c r="D425" s="91">
        <v>0</v>
      </c>
      <c r="E425" s="22">
        <v>0</v>
      </c>
      <c r="F425" s="252">
        <v>0</v>
      </c>
      <c r="G425" s="151"/>
      <c r="H425" s="151"/>
      <c r="I425" s="145"/>
      <c r="J425" s="154"/>
      <c r="K425" s="148"/>
      <c r="L425" s="1"/>
    </row>
    <row r="426" spans="1:12" ht="15" customHeight="1" x14ac:dyDescent="0.25">
      <c r="A426" s="145"/>
      <c r="B426" s="148"/>
      <c r="C426" s="8" t="s">
        <v>16</v>
      </c>
      <c r="D426" s="91">
        <v>0</v>
      </c>
      <c r="E426" s="22">
        <v>0</v>
      </c>
      <c r="F426" s="252">
        <v>0</v>
      </c>
      <c r="G426" s="151"/>
      <c r="H426" s="151"/>
      <c r="I426" s="145"/>
      <c r="J426" s="154"/>
      <c r="K426" s="148"/>
      <c r="L426" s="1"/>
    </row>
    <row r="427" spans="1:12" ht="15" customHeight="1" x14ac:dyDescent="0.25">
      <c r="A427" s="146"/>
      <c r="B427" s="149"/>
      <c r="C427" s="7" t="s">
        <v>17</v>
      </c>
      <c r="D427" s="113">
        <v>0</v>
      </c>
      <c r="E427" s="23">
        <v>0</v>
      </c>
      <c r="F427" s="256">
        <v>0</v>
      </c>
      <c r="G427" s="152"/>
      <c r="H427" s="152"/>
      <c r="I427" s="146"/>
      <c r="J427" s="155"/>
      <c r="K427" s="149"/>
      <c r="L427" s="1"/>
    </row>
    <row r="428" spans="1:12" ht="15" customHeight="1" x14ac:dyDescent="0.25">
      <c r="A428" s="144" t="s">
        <v>226</v>
      </c>
      <c r="B428" s="147" t="s">
        <v>228</v>
      </c>
      <c r="C428" s="16" t="s">
        <v>13</v>
      </c>
      <c r="D428" s="90">
        <f>SUM(D429:D432)</f>
        <v>20000</v>
      </c>
      <c r="E428" s="20">
        <f>E429+E430+E431+E432</f>
        <v>15170</v>
      </c>
      <c r="F428" s="253">
        <f t="shared" ref="F428:F429" si="101">E428*100/D428</f>
        <v>75.849999999999994</v>
      </c>
      <c r="G428" s="150" t="s">
        <v>278</v>
      </c>
      <c r="H428" s="150" t="s">
        <v>278</v>
      </c>
      <c r="I428" s="144" t="s">
        <v>69</v>
      </c>
      <c r="J428" s="153" t="s">
        <v>261</v>
      </c>
      <c r="K428" s="147" t="s">
        <v>692</v>
      </c>
      <c r="L428" s="1"/>
    </row>
    <row r="429" spans="1:12" ht="15" customHeight="1" x14ac:dyDescent="0.25">
      <c r="A429" s="145"/>
      <c r="B429" s="148"/>
      <c r="C429" s="8" t="s">
        <v>14</v>
      </c>
      <c r="D429" s="91">
        <v>20000</v>
      </c>
      <c r="E429" s="22">
        <v>15170</v>
      </c>
      <c r="F429" s="252">
        <f t="shared" si="101"/>
        <v>75.849999999999994</v>
      </c>
      <c r="G429" s="151"/>
      <c r="H429" s="151"/>
      <c r="I429" s="145"/>
      <c r="J429" s="154"/>
      <c r="K429" s="148"/>
      <c r="L429" s="1"/>
    </row>
    <row r="430" spans="1:12" ht="15" customHeight="1" x14ac:dyDescent="0.25">
      <c r="A430" s="145"/>
      <c r="B430" s="148"/>
      <c r="C430" s="8" t="s">
        <v>15</v>
      </c>
      <c r="D430" s="91">
        <v>0</v>
      </c>
      <c r="E430" s="22">
        <v>0</v>
      </c>
      <c r="F430" s="34">
        <v>0</v>
      </c>
      <c r="G430" s="151"/>
      <c r="H430" s="151"/>
      <c r="I430" s="145"/>
      <c r="J430" s="154"/>
      <c r="K430" s="148"/>
      <c r="L430" s="1"/>
    </row>
    <row r="431" spans="1:12" ht="15" customHeight="1" x14ac:dyDescent="0.25">
      <c r="A431" s="145"/>
      <c r="B431" s="148"/>
      <c r="C431" s="8" t="s">
        <v>16</v>
      </c>
      <c r="D431" s="91">
        <v>0</v>
      </c>
      <c r="E431" s="22">
        <v>0</v>
      </c>
      <c r="F431" s="34">
        <v>0</v>
      </c>
      <c r="G431" s="151"/>
      <c r="H431" s="151"/>
      <c r="I431" s="145"/>
      <c r="J431" s="154"/>
      <c r="K431" s="148"/>
      <c r="L431" s="1"/>
    </row>
    <row r="432" spans="1:12" ht="15" customHeight="1" x14ac:dyDescent="0.25">
      <c r="A432" s="146"/>
      <c r="B432" s="149"/>
      <c r="C432" s="7" t="s">
        <v>17</v>
      </c>
      <c r="D432" s="113">
        <v>0</v>
      </c>
      <c r="E432" s="23">
        <v>0</v>
      </c>
      <c r="F432" s="35">
        <v>0</v>
      </c>
      <c r="G432" s="152"/>
      <c r="H432" s="152"/>
      <c r="I432" s="146"/>
      <c r="J432" s="155"/>
      <c r="K432" s="149"/>
      <c r="L432" s="1"/>
    </row>
    <row r="433" spans="1:12" ht="15" customHeight="1" x14ac:dyDescent="0.25">
      <c r="A433" s="160" t="s">
        <v>229</v>
      </c>
      <c r="B433" s="173" t="s">
        <v>233</v>
      </c>
      <c r="C433" s="16" t="s">
        <v>13</v>
      </c>
      <c r="D433" s="125">
        <f>SUM(D434:D437)</f>
        <v>25413100</v>
      </c>
      <c r="E433" s="72">
        <f>E434+E435+E436+E437</f>
        <v>9397810.8900000006</v>
      </c>
      <c r="F433" s="253">
        <f t="shared" ref="F433:F434" si="102">E433*100/D433</f>
        <v>36.980183015846158</v>
      </c>
      <c r="G433" s="166" t="s">
        <v>23</v>
      </c>
      <c r="H433" s="6" t="s">
        <v>159</v>
      </c>
      <c r="I433" s="19">
        <v>4</v>
      </c>
      <c r="J433" s="169" t="s">
        <v>263</v>
      </c>
      <c r="K433" s="144"/>
      <c r="L433" s="1"/>
    </row>
    <row r="434" spans="1:12" ht="15" customHeight="1" x14ac:dyDescent="0.25">
      <c r="A434" s="161"/>
      <c r="B434" s="174"/>
      <c r="C434" s="8" t="s">
        <v>14</v>
      </c>
      <c r="D434" s="74">
        <f>D439+D444+D449+D454</f>
        <v>25413100</v>
      </c>
      <c r="E434" s="74">
        <f>E439+E444+E449+E454</f>
        <v>9397810.8900000006</v>
      </c>
      <c r="F434" s="252">
        <f t="shared" si="102"/>
        <v>36.980183015846158</v>
      </c>
      <c r="G434" s="167"/>
      <c r="H434" s="6" t="s">
        <v>24</v>
      </c>
      <c r="I434" s="18">
        <v>1</v>
      </c>
      <c r="J434" s="170"/>
      <c r="K434" s="145"/>
      <c r="L434" s="1"/>
    </row>
    <row r="435" spans="1:12" ht="15" customHeight="1" x14ac:dyDescent="0.25">
      <c r="A435" s="161"/>
      <c r="B435" s="174"/>
      <c r="C435" s="8" t="s">
        <v>15</v>
      </c>
      <c r="D435" s="74">
        <f t="shared" ref="D435:E437" si="103">D440+D445+D450+D455</f>
        <v>0</v>
      </c>
      <c r="E435" s="74">
        <f t="shared" si="103"/>
        <v>0</v>
      </c>
      <c r="F435" s="252">
        <v>0</v>
      </c>
      <c r="G435" s="167"/>
      <c r="H435" s="6" t="s">
        <v>25</v>
      </c>
      <c r="I435" s="18">
        <v>2</v>
      </c>
      <c r="J435" s="170"/>
      <c r="K435" s="145"/>
      <c r="L435" s="1"/>
    </row>
    <row r="436" spans="1:12" ht="15" customHeight="1" x14ac:dyDescent="0.25">
      <c r="A436" s="161"/>
      <c r="B436" s="174"/>
      <c r="C436" s="8" t="s">
        <v>16</v>
      </c>
      <c r="D436" s="74">
        <f t="shared" si="103"/>
        <v>0</v>
      </c>
      <c r="E436" s="74">
        <f t="shared" si="103"/>
        <v>0</v>
      </c>
      <c r="F436" s="252">
        <v>0</v>
      </c>
      <c r="G436" s="167"/>
      <c r="H436" s="6" t="s">
        <v>26</v>
      </c>
      <c r="I436" s="18">
        <v>1</v>
      </c>
      <c r="J436" s="170"/>
      <c r="K436" s="145"/>
      <c r="L436" s="1"/>
    </row>
    <row r="437" spans="1:12" ht="15" customHeight="1" x14ac:dyDescent="0.25">
      <c r="A437" s="162"/>
      <c r="B437" s="175"/>
      <c r="C437" s="7" t="s">
        <v>17</v>
      </c>
      <c r="D437" s="74">
        <f t="shared" si="103"/>
        <v>0</v>
      </c>
      <c r="E437" s="74">
        <f t="shared" si="103"/>
        <v>0</v>
      </c>
      <c r="F437" s="256">
        <v>0</v>
      </c>
      <c r="G437" s="168"/>
      <c r="H437" s="39" t="s">
        <v>161</v>
      </c>
      <c r="I437" s="142">
        <v>0.25</v>
      </c>
      <c r="J437" s="171"/>
      <c r="K437" s="146"/>
      <c r="L437" s="1"/>
    </row>
    <row r="438" spans="1:12" ht="15" customHeight="1" x14ac:dyDescent="0.25">
      <c r="A438" s="144" t="s">
        <v>230</v>
      </c>
      <c r="B438" s="147" t="s">
        <v>234</v>
      </c>
      <c r="C438" s="16" t="s">
        <v>13</v>
      </c>
      <c r="D438" s="90">
        <f>SUM(D439:D442)</f>
        <v>83525</v>
      </c>
      <c r="E438" s="20">
        <f>E439+E440+E441+E442</f>
        <v>7538.34</v>
      </c>
      <c r="F438" s="253">
        <f t="shared" ref="F438:F439" si="104">E438*100/D438</f>
        <v>9.0252499251721048</v>
      </c>
      <c r="G438" s="150" t="s">
        <v>279</v>
      </c>
      <c r="H438" s="150" t="s">
        <v>279</v>
      </c>
      <c r="I438" s="144" t="s">
        <v>69</v>
      </c>
      <c r="J438" s="153" t="s">
        <v>261</v>
      </c>
      <c r="K438" s="147" t="s">
        <v>280</v>
      </c>
      <c r="L438" s="1"/>
    </row>
    <row r="439" spans="1:12" ht="15" customHeight="1" x14ac:dyDescent="0.25">
      <c r="A439" s="145"/>
      <c r="B439" s="148"/>
      <c r="C439" s="8" t="s">
        <v>14</v>
      </c>
      <c r="D439" s="91">
        <v>83525</v>
      </c>
      <c r="E439" s="22">
        <v>7538.34</v>
      </c>
      <c r="F439" s="252">
        <f t="shared" si="104"/>
        <v>9.0252499251721048</v>
      </c>
      <c r="G439" s="151"/>
      <c r="H439" s="151"/>
      <c r="I439" s="145"/>
      <c r="J439" s="154"/>
      <c r="K439" s="148"/>
      <c r="L439" s="1"/>
    </row>
    <row r="440" spans="1:12" ht="15" customHeight="1" x14ac:dyDescent="0.25">
      <c r="A440" s="145"/>
      <c r="B440" s="148"/>
      <c r="C440" s="8" t="s">
        <v>15</v>
      </c>
      <c r="D440" s="91">
        <v>0</v>
      </c>
      <c r="E440" s="22">
        <v>0</v>
      </c>
      <c r="F440" s="34">
        <v>0</v>
      </c>
      <c r="G440" s="151"/>
      <c r="H440" s="151"/>
      <c r="I440" s="145"/>
      <c r="J440" s="154"/>
      <c r="K440" s="148"/>
      <c r="L440" s="1"/>
    </row>
    <row r="441" spans="1:12" ht="15" customHeight="1" x14ac:dyDescent="0.25">
      <c r="A441" s="145"/>
      <c r="B441" s="148"/>
      <c r="C441" s="8" t="s">
        <v>16</v>
      </c>
      <c r="D441" s="91">
        <v>0</v>
      </c>
      <c r="E441" s="22">
        <v>0</v>
      </c>
      <c r="F441" s="34">
        <v>0</v>
      </c>
      <c r="G441" s="151"/>
      <c r="H441" s="151"/>
      <c r="I441" s="145"/>
      <c r="J441" s="154"/>
      <c r="K441" s="148"/>
      <c r="L441" s="1"/>
    </row>
    <row r="442" spans="1:12" ht="26.25" customHeight="1" x14ac:dyDescent="0.25">
      <c r="A442" s="146"/>
      <c r="B442" s="149"/>
      <c r="C442" s="7" t="s">
        <v>17</v>
      </c>
      <c r="D442" s="113">
        <v>0</v>
      </c>
      <c r="E442" s="23">
        <v>0</v>
      </c>
      <c r="F442" s="35">
        <v>0</v>
      </c>
      <c r="G442" s="152"/>
      <c r="H442" s="152"/>
      <c r="I442" s="146"/>
      <c r="J442" s="155"/>
      <c r="K442" s="149"/>
      <c r="L442" s="1"/>
    </row>
    <row r="443" spans="1:12" ht="15" customHeight="1" x14ac:dyDescent="0.25">
      <c r="A443" s="144" t="s">
        <v>231</v>
      </c>
      <c r="B443" s="147" t="s">
        <v>235</v>
      </c>
      <c r="C443" s="16" t="s">
        <v>13</v>
      </c>
      <c r="D443" s="90">
        <f>SUM(D444:D447)</f>
        <v>700000</v>
      </c>
      <c r="E443" s="20">
        <f>E444+E445+E446+E447</f>
        <v>0</v>
      </c>
      <c r="F443" s="33">
        <v>0</v>
      </c>
      <c r="G443" s="150" t="s">
        <v>281</v>
      </c>
      <c r="H443" s="153" t="s">
        <v>23</v>
      </c>
      <c r="I443" s="144" t="s">
        <v>70</v>
      </c>
      <c r="J443" s="153" t="s">
        <v>261</v>
      </c>
      <c r="K443" s="147" t="s">
        <v>282</v>
      </c>
      <c r="L443" s="1"/>
    </row>
    <row r="444" spans="1:12" ht="15" customHeight="1" x14ac:dyDescent="0.25">
      <c r="A444" s="145"/>
      <c r="B444" s="148"/>
      <c r="C444" s="8" t="s">
        <v>14</v>
      </c>
      <c r="D444" s="91">
        <v>700000</v>
      </c>
      <c r="E444" s="22">
        <v>0</v>
      </c>
      <c r="F444" s="34">
        <v>0</v>
      </c>
      <c r="G444" s="151"/>
      <c r="H444" s="176"/>
      <c r="I444" s="145"/>
      <c r="J444" s="154"/>
      <c r="K444" s="148"/>
      <c r="L444" s="1"/>
    </row>
    <row r="445" spans="1:12" ht="15" customHeight="1" x14ac:dyDescent="0.25">
      <c r="A445" s="145"/>
      <c r="B445" s="148"/>
      <c r="C445" s="8" t="s">
        <v>15</v>
      </c>
      <c r="D445" s="91">
        <v>0</v>
      </c>
      <c r="E445" s="22">
        <v>0</v>
      </c>
      <c r="F445" s="34">
        <v>0</v>
      </c>
      <c r="G445" s="151"/>
      <c r="H445" s="176"/>
      <c r="I445" s="145"/>
      <c r="J445" s="154"/>
      <c r="K445" s="148"/>
      <c r="L445" s="1"/>
    </row>
    <row r="446" spans="1:12" ht="15" customHeight="1" x14ac:dyDescent="0.25">
      <c r="A446" s="145"/>
      <c r="B446" s="148"/>
      <c r="C446" s="8" t="s">
        <v>16</v>
      </c>
      <c r="D446" s="91">
        <v>0</v>
      </c>
      <c r="E446" s="22">
        <v>0</v>
      </c>
      <c r="F446" s="34">
        <v>0</v>
      </c>
      <c r="G446" s="151"/>
      <c r="H446" s="176"/>
      <c r="I446" s="145"/>
      <c r="J446" s="154"/>
      <c r="K446" s="148"/>
      <c r="L446" s="1"/>
    </row>
    <row r="447" spans="1:12" ht="15" customHeight="1" x14ac:dyDescent="0.25">
      <c r="A447" s="146"/>
      <c r="B447" s="149"/>
      <c r="C447" s="7" t="s">
        <v>17</v>
      </c>
      <c r="D447" s="113">
        <v>0</v>
      </c>
      <c r="E447" s="23">
        <v>0</v>
      </c>
      <c r="F447" s="35">
        <v>0</v>
      </c>
      <c r="G447" s="152"/>
      <c r="H447" s="177"/>
      <c r="I447" s="146"/>
      <c r="J447" s="155"/>
      <c r="K447" s="149"/>
      <c r="L447" s="1"/>
    </row>
    <row r="448" spans="1:12" ht="15" customHeight="1" x14ac:dyDescent="0.25">
      <c r="A448" s="144" t="s">
        <v>232</v>
      </c>
      <c r="B448" s="147" t="s">
        <v>236</v>
      </c>
      <c r="C448" s="16" t="s">
        <v>13</v>
      </c>
      <c r="D448" s="90">
        <f>SUM(D449:D452)</f>
        <v>71675</v>
      </c>
      <c r="E448" s="20">
        <f>E449+E450+E451+E452</f>
        <v>71675</v>
      </c>
      <c r="F448" s="253">
        <f t="shared" ref="F448:F449" si="105">E448*100/D448</f>
        <v>100</v>
      </c>
      <c r="G448" s="150" t="s">
        <v>283</v>
      </c>
      <c r="H448" s="150" t="s">
        <v>283</v>
      </c>
      <c r="I448" s="144" t="s">
        <v>162</v>
      </c>
      <c r="J448" s="153" t="s">
        <v>261</v>
      </c>
      <c r="K448" s="144"/>
      <c r="L448" s="1"/>
    </row>
    <row r="449" spans="1:12" ht="15" customHeight="1" x14ac:dyDescent="0.25">
      <c r="A449" s="145"/>
      <c r="B449" s="148"/>
      <c r="C449" s="8" t="s">
        <v>14</v>
      </c>
      <c r="D449" s="91">
        <v>71675</v>
      </c>
      <c r="E449" s="22">
        <v>71675</v>
      </c>
      <c r="F449" s="252">
        <f t="shared" si="105"/>
        <v>100</v>
      </c>
      <c r="G449" s="151"/>
      <c r="H449" s="151"/>
      <c r="I449" s="145"/>
      <c r="J449" s="154"/>
      <c r="K449" s="145"/>
      <c r="L449" s="1"/>
    </row>
    <row r="450" spans="1:12" ht="15" customHeight="1" x14ac:dyDescent="0.25">
      <c r="A450" s="145"/>
      <c r="B450" s="148"/>
      <c r="C450" s="8" t="s">
        <v>15</v>
      </c>
      <c r="D450" s="91">
        <v>0</v>
      </c>
      <c r="E450" s="22">
        <v>0</v>
      </c>
      <c r="F450" s="252">
        <v>0</v>
      </c>
      <c r="G450" s="151"/>
      <c r="H450" s="151"/>
      <c r="I450" s="145"/>
      <c r="J450" s="154"/>
      <c r="K450" s="145"/>
      <c r="L450" s="1"/>
    </row>
    <row r="451" spans="1:12" ht="15" customHeight="1" x14ac:dyDescent="0.25">
      <c r="A451" s="145"/>
      <c r="B451" s="148"/>
      <c r="C451" s="8" t="s">
        <v>16</v>
      </c>
      <c r="D451" s="91">
        <v>0</v>
      </c>
      <c r="E451" s="22">
        <v>0</v>
      </c>
      <c r="F451" s="252">
        <v>0</v>
      </c>
      <c r="G451" s="151"/>
      <c r="H451" s="151"/>
      <c r="I451" s="145"/>
      <c r="J451" s="154"/>
      <c r="K451" s="145"/>
      <c r="L451" s="1"/>
    </row>
    <row r="452" spans="1:12" ht="15" customHeight="1" x14ac:dyDescent="0.25">
      <c r="A452" s="146"/>
      <c r="B452" s="149"/>
      <c r="C452" s="7" t="s">
        <v>17</v>
      </c>
      <c r="D452" s="113">
        <v>0</v>
      </c>
      <c r="E452" s="23">
        <v>0</v>
      </c>
      <c r="F452" s="256">
        <v>0</v>
      </c>
      <c r="G452" s="152"/>
      <c r="H452" s="152"/>
      <c r="I452" s="146"/>
      <c r="J452" s="155"/>
      <c r="K452" s="146"/>
      <c r="L452" s="1"/>
    </row>
    <row r="453" spans="1:12" ht="15" customHeight="1" x14ac:dyDescent="0.25">
      <c r="A453" s="144" t="s">
        <v>237</v>
      </c>
      <c r="B453" s="147" t="s">
        <v>238</v>
      </c>
      <c r="C453" s="16" t="s">
        <v>13</v>
      </c>
      <c r="D453" s="90">
        <f>SUM(D454:D457)</f>
        <v>24557900</v>
      </c>
      <c r="E453" s="20">
        <f>E454+E455+E456+E457</f>
        <v>9318597.5500000007</v>
      </c>
      <c r="F453" s="253">
        <f t="shared" ref="F453" si="106">E453*100/D453</f>
        <v>37.945416953403999</v>
      </c>
      <c r="G453" s="150" t="s">
        <v>284</v>
      </c>
      <c r="H453" s="150" t="s">
        <v>284</v>
      </c>
      <c r="I453" s="144" t="s">
        <v>69</v>
      </c>
      <c r="J453" s="153" t="s">
        <v>264</v>
      </c>
      <c r="K453" s="144" t="s">
        <v>285</v>
      </c>
      <c r="L453" s="1"/>
    </row>
    <row r="454" spans="1:12" ht="15" customHeight="1" x14ac:dyDescent="0.25">
      <c r="A454" s="145"/>
      <c r="B454" s="148"/>
      <c r="C454" s="8" t="s">
        <v>14</v>
      </c>
      <c r="D454" s="91">
        <v>24557900</v>
      </c>
      <c r="E454" s="22">
        <v>9318597.5500000007</v>
      </c>
      <c r="F454" s="252">
        <f t="shared" ref="F454" si="107">E454*100/D454</f>
        <v>37.945416953403999</v>
      </c>
      <c r="G454" s="151"/>
      <c r="H454" s="151"/>
      <c r="I454" s="145"/>
      <c r="J454" s="154"/>
      <c r="K454" s="145"/>
      <c r="L454" s="1"/>
    </row>
    <row r="455" spans="1:12" ht="15" customHeight="1" x14ac:dyDescent="0.25">
      <c r="A455" s="145"/>
      <c r="B455" s="148"/>
      <c r="C455" s="8" t="s">
        <v>15</v>
      </c>
      <c r="D455" s="91">
        <v>0</v>
      </c>
      <c r="E455" s="22">
        <v>0</v>
      </c>
      <c r="F455" s="34">
        <v>0</v>
      </c>
      <c r="G455" s="151"/>
      <c r="H455" s="151"/>
      <c r="I455" s="145"/>
      <c r="J455" s="154"/>
      <c r="K455" s="145"/>
      <c r="L455" s="1"/>
    </row>
    <row r="456" spans="1:12" ht="15" customHeight="1" x14ac:dyDescent="0.25">
      <c r="A456" s="145"/>
      <c r="B456" s="148"/>
      <c r="C456" s="8" t="s">
        <v>16</v>
      </c>
      <c r="D456" s="91">
        <v>0</v>
      </c>
      <c r="E456" s="22">
        <v>0</v>
      </c>
      <c r="F456" s="34">
        <v>0</v>
      </c>
      <c r="G456" s="151"/>
      <c r="H456" s="151"/>
      <c r="I456" s="145"/>
      <c r="J456" s="154"/>
      <c r="K456" s="145"/>
      <c r="L456" s="1"/>
    </row>
    <row r="457" spans="1:12" ht="44.25" customHeight="1" x14ac:dyDescent="0.25">
      <c r="A457" s="146"/>
      <c r="B457" s="149"/>
      <c r="C457" s="7" t="s">
        <v>17</v>
      </c>
      <c r="D457" s="113">
        <v>0</v>
      </c>
      <c r="E457" s="23">
        <v>0</v>
      </c>
      <c r="F457" s="35">
        <v>0</v>
      </c>
      <c r="G457" s="152"/>
      <c r="H457" s="152"/>
      <c r="I457" s="146"/>
      <c r="J457" s="155"/>
      <c r="K457" s="146"/>
      <c r="L457" s="1"/>
    </row>
    <row r="458" spans="1:12" ht="15" customHeight="1" x14ac:dyDescent="0.25">
      <c r="A458" s="160" t="s">
        <v>239</v>
      </c>
      <c r="B458" s="173" t="s">
        <v>693</v>
      </c>
      <c r="C458" s="16" t="s">
        <v>13</v>
      </c>
      <c r="D458" s="125">
        <f>SUM(D459:D462)</f>
        <v>67670</v>
      </c>
      <c r="E458" s="72">
        <f>E459+E460+E461+E462</f>
        <v>0</v>
      </c>
      <c r="F458" s="33">
        <v>0</v>
      </c>
      <c r="G458" s="166" t="s">
        <v>23</v>
      </c>
      <c r="H458" s="6" t="s">
        <v>159</v>
      </c>
      <c r="I458" s="19">
        <v>1</v>
      </c>
      <c r="J458" s="153" t="s">
        <v>261</v>
      </c>
      <c r="K458" s="144"/>
      <c r="L458" s="1"/>
    </row>
    <row r="459" spans="1:12" ht="15" customHeight="1" x14ac:dyDescent="0.25">
      <c r="A459" s="161"/>
      <c r="B459" s="174"/>
      <c r="C459" s="8" t="s">
        <v>14</v>
      </c>
      <c r="D459" s="74">
        <f>D464</f>
        <v>67670</v>
      </c>
      <c r="E459" s="74">
        <v>0</v>
      </c>
      <c r="F459" s="34">
        <v>0</v>
      </c>
      <c r="G459" s="167"/>
      <c r="H459" s="6" t="s">
        <v>24</v>
      </c>
      <c r="I459" s="18" t="s">
        <v>23</v>
      </c>
      <c r="J459" s="154"/>
      <c r="K459" s="145"/>
      <c r="L459" s="1"/>
    </row>
    <row r="460" spans="1:12" ht="15" customHeight="1" x14ac:dyDescent="0.25">
      <c r="A460" s="161"/>
      <c r="B460" s="174"/>
      <c r="C460" s="8" t="s">
        <v>15</v>
      </c>
      <c r="D460" s="74">
        <v>0</v>
      </c>
      <c r="E460" s="74">
        <v>0</v>
      </c>
      <c r="F460" s="34">
        <v>0</v>
      </c>
      <c r="G460" s="167"/>
      <c r="H460" s="6" t="s">
        <v>25</v>
      </c>
      <c r="I460" s="18" t="s">
        <v>23</v>
      </c>
      <c r="J460" s="154"/>
      <c r="K460" s="145"/>
      <c r="L460" s="1"/>
    </row>
    <row r="461" spans="1:12" ht="15" customHeight="1" x14ac:dyDescent="0.25">
      <c r="A461" s="161"/>
      <c r="B461" s="174"/>
      <c r="C461" s="8" t="s">
        <v>16</v>
      </c>
      <c r="D461" s="74">
        <v>0</v>
      </c>
      <c r="E461" s="74">
        <v>0</v>
      </c>
      <c r="F461" s="34">
        <v>0</v>
      </c>
      <c r="G461" s="167"/>
      <c r="H461" s="6" t="s">
        <v>26</v>
      </c>
      <c r="I461" s="18">
        <v>1</v>
      </c>
      <c r="J461" s="154"/>
      <c r="K461" s="145"/>
      <c r="L461" s="1"/>
    </row>
    <row r="462" spans="1:12" ht="15.75" customHeight="1" x14ac:dyDescent="0.25">
      <c r="A462" s="162"/>
      <c r="B462" s="175"/>
      <c r="C462" s="7" t="s">
        <v>17</v>
      </c>
      <c r="D462" s="75">
        <v>0</v>
      </c>
      <c r="E462" s="75">
        <v>0</v>
      </c>
      <c r="F462" s="35">
        <v>0</v>
      </c>
      <c r="G462" s="168"/>
      <c r="H462" s="39" t="s">
        <v>161</v>
      </c>
      <c r="I462" s="81">
        <v>0</v>
      </c>
      <c r="J462" s="155"/>
      <c r="K462" s="146"/>
      <c r="L462" s="1"/>
    </row>
    <row r="463" spans="1:12" ht="15" customHeight="1" x14ac:dyDescent="0.25">
      <c r="A463" s="144" t="s">
        <v>240</v>
      </c>
      <c r="B463" s="147" t="s">
        <v>241</v>
      </c>
      <c r="C463" s="16" t="s">
        <v>13</v>
      </c>
      <c r="D463" s="90">
        <f>SUM(D464:D467)</f>
        <v>67670</v>
      </c>
      <c r="E463" s="20">
        <f>E464+E465+E466+E467</f>
        <v>0</v>
      </c>
      <c r="F463" s="33">
        <v>0</v>
      </c>
      <c r="G463" s="150" t="s">
        <v>286</v>
      </c>
      <c r="H463" s="153" t="s">
        <v>23</v>
      </c>
      <c r="I463" s="144" t="s">
        <v>70</v>
      </c>
      <c r="J463" s="153" t="s">
        <v>261</v>
      </c>
      <c r="K463" s="147" t="s">
        <v>287</v>
      </c>
      <c r="L463" s="1"/>
    </row>
    <row r="464" spans="1:12" ht="15" customHeight="1" x14ac:dyDescent="0.25">
      <c r="A464" s="145"/>
      <c r="B464" s="148"/>
      <c r="C464" s="8" t="s">
        <v>14</v>
      </c>
      <c r="D464" s="91">
        <v>67670</v>
      </c>
      <c r="E464" s="22">
        <v>0</v>
      </c>
      <c r="F464" s="34">
        <v>0</v>
      </c>
      <c r="G464" s="151"/>
      <c r="H464" s="176"/>
      <c r="I464" s="145"/>
      <c r="J464" s="154"/>
      <c r="K464" s="148"/>
      <c r="L464" s="1"/>
    </row>
    <row r="465" spans="1:12" ht="15" customHeight="1" x14ac:dyDescent="0.25">
      <c r="A465" s="145"/>
      <c r="B465" s="148"/>
      <c r="C465" s="8" t="s">
        <v>15</v>
      </c>
      <c r="D465" s="91">
        <v>0</v>
      </c>
      <c r="E465" s="22">
        <v>0</v>
      </c>
      <c r="F465" s="34">
        <v>0</v>
      </c>
      <c r="G465" s="151"/>
      <c r="H465" s="176"/>
      <c r="I465" s="145"/>
      <c r="J465" s="154"/>
      <c r="K465" s="148"/>
      <c r="L465" s="1"/>
    </row>
    <row r="466" spans="1:12" ht="15" customHeight="1" x14ac:dyDescent="0.25">
      <c r="A466" s="145"/>
      <c r="B466" s="148"/>
      <c r="C466" s="8" t="s">
        <v>16</v>
      </c>
      <c r="D466" s="91">
        <v>0</v>
      </c>
      <c r="E466" s="22">
        <v>0</v>
      </c>
      <c r="F466" s="34">
        <v>0</v>
      </c>
      <c r="G466" s="151"/>
      <c r="H466" s="176"/>
      <c r="I466" s="145"/>
      <c r="J466" s="154"/>
      <c r="K466" s="148"/>
      <c r="L466" s="1"/>
    </row>
    <row r="467" spans="1:12" ht="32.25" customHeight="1" x14ac:dyDescent="0.25">
      <c r="A467" s="146"/>
      <c r="B467" s="149"/>
      <c r="C467" s="7" t="s">
        <v>17</v>
      </c>
      <c r="D467" s="113">
        <v>0</v>
      </c>
      <c r="E467" s="23">
        <v>0</v>
      </c>
      <c r="F467" s="35">
        <v>0</v>
      </c>
      <c r="G467" s="152"/>
      <c r="H467" s="177"/>
      <c r="I467" s="146"/>
      <c r="J467" s="155"/>
      <c r="K467" s="149"/>
      <c r="L467" s="1"/>
    </row>
    <row r="468" spans="1:12" ht="15" customHeight="1" x14ac:dyDescent="0.25">
      <c r="A468" s="160">
        <v>4</v>
      </c>
      <c r="B468" s="163" t="s">
        <v>697</v>
      </c>
      <c r="C468" s="16" t="s">
        <v>13</v>
      </c>
      <c r="D468" s="72">
        <f>SUM(D469:D472)</f>
        <v>5685092</v>
      </c>
      <c r="E468" s="72">
        <f>E469+E470+E471+E472</f>
        <v>3229168.99</v>
      </c>
      <c r="F468" s="253">
        <f t="shared" ref="F468:F469" si="108">E468*100/D468</f>
        <v>56.800646146095787</v>
      </c>
      <c r="G468" s="166" t="s">
        <v>23</v>
      </c>
      <c r="H468" s="6" t="s">
        <v>159</v>
      </c>
      <c r="I468" s="19">
        <v>3</v>
      </c>
      <c r="J468" s="153" t="s">
        <v>265</v>
      </c>
      <c r="K468" s="144"/>
      <c r="L468" s="1"/>
    </row>
    <row r="469" spans="1:12" ht="15" customHeight="1" x14ac:dyDescent="0.25">
      <c r="A469" s="161"/>
      <c r="B469" s="164"/>
      <c r="C469" s="16" t="s">
        <v>14</v>
      </c>
      <c r="D469" s="72">
        <f>D474+D489</f>
        <v>5685092</v>
      </c>
      <c r="E469" s="72">
        <f>E474+E489</f>
        <v>3229168.99</v>
      </c>
      <c r="F469" s="253">
        <f t="shared" si="108"/>
        <v>56.800646146095787</v>
      </c>
      <c r="G469" s="167"/>
      <c r="H469" s="6" t="s">
        <v>24</v>
      </c>
      <c r="I469" s="18" t="s">
        <v>23</v>
      </c>
      <c r="J469" s="154"/>
      <c r="K469" s="145"/>
      <c r="L469" s="1"/>
    </row>
    <row r="470" spans="1:12" ht="15" customHeight="1" x14ac:dyDescent="0.25">
      <c r="A470" s="161"/>
      <c r="B470" s="164"/>
      <c r="C470" s="16" t="s">
        <v>15</v>
      </c>
      <c r="D470" s="72">
        <f t="shared" ref="D470:E472" si="109">D475+D490</f>
        <v>0</v>
      </c>
      <c r="E470" s="72">
        <f t="shared" si="109"/>
        <v>0</v>
      </c>
      <c r="F470" s="33">
        <v>0</v>
      </c>
      <c r="G470" s="167"/>
      <c r="H470" s="6" t="s">
        <v>25</v>
      </c>
      <c r="I470" s="18">
        <v>1</v>
      </c>
      <c r="J470" s="154"/>
      <c r="K470" s="145"/>
      <c r="L470" s="1"/>
    </row>
    <row r="471" spans="1:12" ht="15" customHeight="1" x14ac:dyDescent="0.25">
      <c r="A471" s="161"/>
      <c r="B471" s="164"/>
      <c r="C471" s="16" t="s">
        <v>16</v>
      </c>
      <c r="D471" s="72">
        <f t="shared" si="109"/>
        <v>0</v>
      </c>
      <c r="E471" s="72">
        <f t="shared" si="109"/>
        <v>0</v>
      </c>
      <c r="F471" s="33">
        <v>0</v>
      </c>
      <c r="G471" s="167"/>
      <c r="H471" s="6" t="s">
        <v>26</v>
      </c>
      <c r="I471" s="18">
        <v>2</v>
      </c>
      <c r="J471" s="154"/>
      <c r="K471" s="145"/>
      <c r="L471" s="1"/>
    </row>
    <row r="472" spans="1:12" ht="45" customHeight="1" x14ac:dyDescent="0.25">
      <c r="A472" s="162"/>
      <c r="B472" s="165"/>
      <c r="C472" s="17" t="s">
        <v>17</v>
      </c>
      <c r="D472" s="141">
        <f t="shared" si="109"/>
        <v>0</v>
      </c>
      <c r="E472" s="141">
        <f t="shared" si="109"/>
        <v>0</v>
      </c>
      <c r="F472" s="40">
        <v>0</v>
      </c>
      <c r="G472" s="168"/>
      <c r="H472" s="39" t="s">
        <v>161</v>
      </c>
      <c r="I472" s="81">
        <v>0</v>
      </c>
      <c r="J472" s="155"/>
      <c r="K472" s="146"/>
      <c r="L472" s="1"/>
    </row>
    <row r="473" spans="1:12" ht="15" customHeight="1" x14ac:dyDescent="0.25">
      <c r="A473" s="160" t="s">
        <v>242</v>
      </c>
      <c r="B473" s="173" t="s">
        <v>244</v>
      </c>
      <c r="C473" s="16" t="s">
        <v>13</v>
      </c>
      <c r="D473" s="125">
        <f>SUM(D474:D477)</f>
        <v>83874.850000000006</v>
      </c>
      <c r="E473" s="72">
        <f>E474+E475+E476+E477</f>
        <v>0</v>
      </c>
      <c r="F473" s="33">
        <v>0</v>
      </c>
      <c r="G473" s="166" t="s">
        <v>23</v>
      </c>
      <c r="H473" s="6" t="s">
        <v>159</v>
      </c>
      <c r="I473" s="19">
        <v>2</v>
      </c>
      <c r="J473" s="153" t="s">
        <v>265</v>
      </c>
      <c r="K473" s="144"/>
      <c r="L473" s="1"/>
    </row>
    <row r="474" spans="1:12" ht="15" customHeight="1" x14ac:dyDescent="0.25">
      <c r="A474" s="161"/>
      <c r="B474" s="174"/>
      <c r="C474" s="8" t="s">
        <v>14</v>
      </c>
      <c r="D474" s="74">
        <f>D479+D484</f>
        <v>83874.850000000006</v>
      </c>
      <c r="E474" s="74">
        <f>E479+E484</f>
        <v>0</v>
      </c>
      <c r="F474" s="34">
        <v>0</v>
      </c>
      <c r="G474" s="167"/>
      <c r="H474" s="6" t="s">
        <v>24</v>
      </c>
      <c r="I474" s="18" t="s">
        <v>23</v>
      </c>
      <c r="J474" s="154"/>
      <c r="K474" s="145"/>
      <c r="L474" s="1"/>
    </row>
    <row r="475" spans="1:12" ht="15" customHeight="1" x14ac:dyDescent="0.25">
      <c r="A475" s="161"/>
      <c r="B475" s="174"/>
      <c r="C475" s="8" t="s">
        <v>15</v>
      </c>
      <c r="D475" s="74">
        <f t="shared" ref="D475:E477" si="110">D480+D485</f>
        <v>0</v>
      </c>
      <c r="E475" s="74">
        <f t="shared" si="110"/>
        <v>0</v>
      </c>
      <c r="F475" s="34">
        <v>0</v>
      </c>
      <c r="G475" s="167"/>
      <c r="H475" s="6" t="s">
        <v>25</v>
      </c>
      <c r="I475" s="18" t="s">
        <v>23</v>
      </c>
      <c r="J475" s="154"/>
      <c r="K475" s="145"/>
      <c r="L475" s="1"/>
    </row>
    <row r="476" spans="1:12" ht="15" customHeight="1" x14ac:dyDescent="0.25">
      <c r="A476" s="161"/>
      <c r="B476" s="174"/>
      <c r="C476" s="8" t="s">
        <v>16</v>
      </c>
      <c r="D476" s="74">
        <f t="shared" si="110"/>
        <v>0</v>
      </c>
      <c r="E476" s="74">
        <f t="shared" si="110"/>
        <v>0</v>
      </c>
      <c r="F476" s="34">
        <v>0</v>
      </c>
      <c r="G476" s="167"/>
      <c r="H476" s="6" t="s">
        <v>26</v>
      </c>
      <c r="I476" s="18">
        <v>2</v>
      </c>
      <c r="J476" s="154"/>
      <c r="K476" s="145"/>
      <c r="L476" s="1"/>
    </row>
    <row r="477" spans="1:12" ht="45.75" customHeight="1" x14ac:dyDescent="0.25">
      <c r="A477" s="162"/>
      <c r="B477" s="175"/>
      <c r="C477" s="7" t="s">
        <v>17</v>
      </c>
      <c r="D477" s="75">
        <f t="shared" si="110"/>
        <v>0</v>
      </c>
      <c r="E477" s="75">
        <f t="shared" si="110"/>
        <v>0</v>
      </c>
      <c r="F477" s="35">
        <v>0</v>
      </c>
      <c r="G477" s="168"/>
      <c r="H477" s="39" t="s">
        <v>161</v>
      </c>
      <c r="I477" s="81">
        <v>0</v>
      </c>
      <c r="J477" s="155"/>
      <c r="K477" s="146"/>
      <c r="L477" s="1"/>
    </row>
    <row r="478" spans="1:12" ht="15" customHeight="1" x14ac:dyDescent="0.25">
      <c r="A478" s="144" t="s">
        <v>243</v>
      </c>
      <c r="B478" s="147" t="s">
        <v>245</v>
      </c>
      <c r="C478" s="16" t="s">
        <v>13</v>
      </c>
      <c r="D478" s="90">
        <f>SUM(D479:D482)</f>
        <v>30000</v>
      </c>
      <c r="E478" s="20">
        <f>E479+E480+E481+E482</f>
        <v>0</v>
      </c>
      <c r="F478" s="33">
        <v>0</v>
      </c>
      <c r="G478" s="150" t="s">
        <v>288</v>
      </c>
      <c r="H478" s="153" t="s">
        <v>23</v>
      </c>
      <c r="I478" s="144" t="s">
        <v>70</v>
      </c>
      <c r="J478" s="153" t="s">
        <v>261</v>
      </c>
      <c r="K478" s="147" t="s">
        <v>694</v>
      </c>
      <c r="L478" s="1"/>
    </row>
    <row r="479" spans="1:12" ht="15" customHeight="1" x14ac:dyDescent="0.25">
      <c r="A479" s="145"/>
      <c r="B479" s="148"/>
      <c r="C479" s="8" t="s">
        <v>14</v>
      </c>
      <c r="D479" s="91">
        <v>30000</v>
      </c>
      <c r="E479" s="22">
        <v>0</v>
      </c>
      <c r="F479" s="34">
        <v>0</v>
      </c>
      <c r="G479" s="151"/>
      <c r="H479" s="176"/>
      <c r="I479" s="145"/>
      <c r="J479" s="154"/>
      <c r="K479" s="148"/>
      <c r="L479" s="1"/>
    </row>
    <row r="480" spans="1:12" ht="15" customHeight="1" x14ac:dyDescent="0.25">
      <c r="A480" s="145"/>
      <c r="B480" s="148"/>
      <c r="C480" s="8" t="s">
        <v>15</v>
      </c>
      <c r="D480" s="91">
        <v>0</v>
      </c>
      <c r="E480" s="22">
        <v>0</v>
      </c>
      <c r="F480" s="34">
        <v>0</v>
      </c>
      <c r="G480" s="151"/>
      <c r="H480" s="176"/>
      <c r="I480" s="145"/>
      <c r="J480" s="154"/>
      <c r="K480" s="148"/>
      <c r="L480" s="1"/>
    </row>
    <row r="481" spans="1:12" ht="15" customHeight="1" x14ac:dyDescent="0.25">
      <c r="A481" s="145"/>
      <c r="B481" s="148"/>
      <c r="C481" s="8" t="s">
        <v>16</v>
      </c>
      <c r="D481" s="91">
        <v>0</v>
      </c>
      <c r="E481" s="22">
        <v>0</v>
      </c>
      <c r="F481" s="34">
        <v>0</v>
      </c>
      <c r="G481" s="151"/>
      <c r="H481" s="176"/>
      <c r="I481" s="145"/>
      <c r="J481" s="154"/>
      <c r="K481" s="148"/>
      <c r="L481" s="1"/>
    </row>
    <row r="482" spans="1:12" ht="31.5" customHeight="1" x14ac:dyDescent="0.25">
      <c r="A482" s="146"/>
      <c r="B482" s="149"/>
      <c r="C482" s="7" t="s">
        <v>17</v>
      </c>
      <c r="D482" s="113">
        <v>0</v>
      </c>
      <c r="E482" s="23">
        <v>0</v>
      </c>
      <c r="F482" s="35">
        <v>0</v>
      </c>
      <c r="G482" s="152"/>
      <c r="H482" s="177"/>
      <c r="I482" s="146"/>
      <c r="J482" s="155"/>
      <c r="K482" s="149"/>
      <c r="L482" s="1"/>
    </row>
    <row r="483" spans="1:12" ht="15" customHeight="1" x14ac:dyDescent="0.25">
      <c r="A483" s="144" t="s">
        <v>246</v>
      </c>
      <c r="B483" s="147" t="s">
        <v>247</v>
      </c>
      <c r="C483" s="16" t="s">
        <v>13</v>
      </c>
      <c r="D483" s="90">
        <f>SUM(D484:D487)</f>
        <v>53874.85</v>
      </c>
      <c r="E483" s="20">
        <f>E484+E485+E486+E487</f>
        <v>0</v>
      </c>
      <c r="F483" s="33">
        <v>0</v>
      </c>
      <c r="G483" s="150" t="s">
        <v>289</v>
      </c>
      <c r="H483" s="153" t="s">
        <v>23</v>
      </c>
      <c r="I483" s="144" t="s">
        <v>70</v>
      </c>
      <c r="J483" s="153" t="s">
        <v>261</v>
      </c>
      <c r="K483" s="147" t="s">
        <v>290</v>
      </c>
      <c r="L483" s="1"/>
    </row>
    <row r="484" spans="1:12" ht="15" customHeight="1" x14ac:dyDescent="0.25">
      <c r="A484" s="145"/>
      <c r="B484" s="148"/>
      <c r="C484" s="8" t="s">
        <v>14</v>
      </c>
      <c r="D484" s="91">
        <v>53874.85</v>
      </c>
      <c r="E484" s="22">
        <v>0</v>
      </c>
      <c r="F484" s="34">
        <v>0</v>
      </c>
      <c r="G484" s="151"/>
      <c r="H484" s="176"/>
      <c r="I484" s="145"/>
      <c r="J484" s="154"/>
      <c r="K484" s="148"/>
      <c r="L484" s="1"/>
    </row>
    <row r="485" spans="1:12" ht="15" customHeight="1" x14ac:dyDescent="0.25">
      <c r="A485" s="145"/>
      <c r="B485" s="148"/>
      <c r="C485" s="8" t="s">
        <v>15</v>
      </c>
      <c r="D485" s="91">
        <v>0</v>
      </c>
      <c r="E485" s="22">
        <v>0</v>
      </c>
      <c r="F485" s="34">
        <v>0</v>
      </c>
      <c r="G485" s="151"/>
      <c r="H485" s="176"/>
      <c r="I485" s="145"/>
      <c r="J485" s="154"/>
      <c r="K485" s="148"/>
      <c r="L485" s="1"/>
    </row>
    <row r="486" spans="1:12" ht="15" customHeight="1" x14ac:dyDescent="0.25">
      <c r="A486" s="145"/>
      <c r="B486" s="148"/>
      <c r="C486" s="8" t="s">
        <v>16</v>
      </c>
      <c r="D486" s="91">
        <v>0</v>
      </c>
      <c r="E486" s="22">
        <v>0</v>
      </c>
      <c r="F486" s="34">
        <v>0</v>
      </c>
      <c r="G486" s="151"/>
      <c r="H486" s="176"/>
      <c r="I486" s="145"/>
      <c r="J486" s="154"/>
      <c r="K486" s="148"/>
      <c r="L486" s="1"/>
    </row>
    <row r="487" spans="1:12" ht="24.75" customHeight="1" x14ac:dyDescent="0.25">
      <c r="A487" s="146"/>
      <c r="B487" s="149"/>
      <c r="C487" s="7" t="s">
        <v>17</v>
      </c>
      <c r="D487" s="113">
        <v>0</v>
      </c>
      <c r="E487" s="23">
        <v>0</v>
      </c>
      <c r="F487" s="35">
        <v>0</v>
      </c>
      <c r="G487" s="152"/>
      <c r="H487" s="177"/>
      <c r="I487" s="146"/>
      <c r="J487" s="155"/>
      <c r="K487" s="149"/>
      <c r="L487" s="1"/>
    </row>
    <row r="488" spans="1:12" ht="15" customHeight="1" x14ac:dyDescent="0.25">
      <c r="A488" s="160" t="s">
        <v>248</v>
      </c>
      <c r="B488" s="173" t="s">
        <v>250</v>
      </c>
      <c r="C488" s="16" t="s">
        <v>13</v>
      </c>
      <c r="D488" s="125">
        <f>SUM(D489:D492)</f>
        <v>5601217.1500000004</v>
      </c>
      <c r="E488" s="72">
        <f>E489+E490+E491+E492</f>
        <v>3229168.99</v>
      </c>
      <c r="F488" s="253">
        <f t="shared" ref="F488:F489" si="111">E488*100/D488</f>
        <v>57.651201578571182</v>
      </c>
      <c r="G488" s="166" t="s">
        <v>23</v>
      </c>
      <c r="H488" s="6" t="s">
        <v>159</v>
      </c>
      <c r="I488" s="19">
        <v>1</v>
      </c>
      <c r="J488" s="153" t="s">
        <v>266</v>
      </c>
      <c r="K488" s="144"/>
      <c r="L488" s="1"/>
    </row>
    <row r="489" spans="1:12" ht="15" customHeight="1" x14ac:dyDescent="0.25">
      <c r="A489" s="161"/>
      <c r="B489" s="174"/>
      <c r="C489" s="8" t="s">
        <v>14</v>
      </c>
      <c r="D489" s="74">
        <f>D494</f>
        <v>5601217.1500000004</v>
      </c>
      <c r="E489" s="74">
        <f>E494</f>
        <v>3229168.99</v>
      </c>
      <c r="F489" s="252">
        <f t="shared" si="111"/>
        <v>57.651201578571182</v>
      </c>
      <c r="G489" s="167"/>
      <c r="H489" s="6" t="s">
        <v>24</v>
      </c>
      <c r="I489" s="18" t="s">
        <v>23</v>
      </c>
      <c r="J489" s="154"/>
      <c r="K489" s="145"/>
      <c r="L489" s="1"/>
    </row>
    <row r="490" spans="1:12" ht="15" customHeight="1" x14ac:dyDescent="0.25">
      <c r="A490" s="161"/>
      <c r="B490" s="174"/>
      <c r="C490" s="8" t="s">
        <v>15</v>
      </c>
      <c r="D490" s="74">
        <f t="shared" ref="D490:E492" si="112">D495</f>
        <v>0</v>
      </c>
      <c r="E490" s="74">
        <f t="shared" si="112"/>
        <v>0</v>
      </c>
      <c r="F490" s="252">
        <v>0</v>
      </c>
      <c r="G490" s="167"/>
      <c r="H490" s="6" t="s">
        <v>25</v>
      </c>
      <c r="I490" s="18">
        <v>1</v>
      </c>
      <c r="J490" s="154"/>
      <c r="K490" s="145"/>
      <c r="L490" s="1"/>
    </row>
    <row r="491" spans="1:12" ht="15" customHeight="1" x14ac:dyDescent="0.25">
      <c r="A491" s="161"/>
      <c r="B491" s="174"/>
      <c r="C491" s="8" t="s">
        <v>16</v>
      </c>
      <c r="D491" s="74">
        <f t="shared" si="112"/>
        <v>0</v>
      </c>
      <c r="E491" s="74">
        <f t="shared" si="112"/>
        <v>0</v>
      </c>
      <c r="F491" s="252">
        <v>0</v>
      </c>
      <c r="G491" s="167"/>
      <c r="H491" s="6" t="s">
        <v>26</v>
      </c>
      <c r="I491" s="18" t="s">
        <v>23</v>
      </c>
      <c r="J491" s="154"/>
      <c r="K491" s="145"/>
      <c r="L491" s="1"/>
    </row>
    <row r="492" spans="1:12" ht="36.75" customHeight="1" x14ac:dyDescent="0.25">
      <c r="A492" s="162"/>
      <c r="B492" s="175"/>
      <c r="C492" s="7" t="s">
        <v>17</v>
      </c>
      <c r="D492" s="75">
        <f t="shared" si="112"/>
        <v>0</v>
      </c>
      <c r="E492" s="75">
        <f t="shared" si="112"/>
        <v>0</v>
      </c>
      <c r="F492" s="256">
        <v>0</v>
      </c>
      <c r="G492" s="168"/>
      <c r="H492" s="39" t="s">
        <v>161</v>
      </c>
      <c r="I492" s="81">
        <v>0</v>
      </c>
      <c r="J492" s="155"/>
      <c r="K492" s="146"/>
      <c r="L492" s="1"/>
    </row>
    <row r="493" spans="1:12" ht="15" customHeight="1" x14ac:dyDescent="0.25">
      <c r="A493" s="144" t="s">
        <v>249</v>
      </c>
      <c r="B493" s="147" t="s">
        <v>251</v>
      </c>
      <c r="C493" s="16" t="s">
        <v>13</v>
      </c>
      <c r="D493" s="90">
        <f>SUM(D494:D497)</f>
        <v>5601217.1500000004</v>
      </c>
      <c r="E493" s="20">
        <f>E494+E495+E496+E497</f>
        <v>3229168.99</v>
      </c>
      <c r="F493" s="253">
        <f t="shared" ref="F493:F494" si="113">E493*100/D493</f>
        <v>57.651201578571182</v>
      </c>
      <c r="G493" s="150" t="s">
        <v>291</v>
      </c>
      <c r="H493" s="150" t="s">
        <v>291</v>
      </c>
      <c r="I493" s="144" t="s">
        <v>69</v>
      </c>
      <c r="J493" s="153" t="s">
        <v>266</v>
      </c>
      <c r="K493" s="147" t="s">
        <v>292</v>
      </c>
      <c r="L493" s="1"/>
    </row>
    <row r="494" spans="1:12" ht="15" customHeight="1" x14ac:dyDescent="0.25">
      <c r="A494" s="145"/>
      <c r="B494" s="148"/>
      <c r="C494" s="8" t="s">
        <v>14</v>
      </c>
      <c r="D494" s="91">
        <v>5601217.1500000004</v>
      </c>
      <c r="E494" s="22">
        <v>3229168.99</v>
      </c>
      <c r="F494" s="252">
        <f t="shared" si="113"/>
        <v>57.651201578571182</v>
      </c>
      <c r="G494" s="151"/>
      <c r="H494" s="151"/>
      <c r="I494" s="145"/>
      <c r="J494" s="154"/>
      <c r="K494" s="148"/>
      <c r="L494" s="1"/>
    </row>
    <row r="495" spans="1:12" ht="15" customHeight="1" x14ac:dyDescent="0.25">
      <c r="A495" s="145"/>
      <c r="B495" s="148"/>
      <c r="C495" s="8" t="s">
        <v>15</v>
      </c>
      <c r="D495" s="91">
        <v>0</v>
      </c>
      <c r="E495" s="22">
        <v>0</v>
      </c>
      <c r="F495" s="34">
        <v>0</v>
      </c>
      <c r="G495" s="151"/>
      <c r="H495" s="151"/>
      <c r="I495" s="145"/>
      <c r="J495" s="154"/>
      <c r="K495" s="148"/>
      <c r="L495" s="1"/>
    </row>
    <row r="496" spans="1:12" ht="15" customHeight="1" x14ac:dyDescent="0.25">
      <c r="A496" s="145"/>
      <c r="B496" s="148"/>
      <c r="C496" s="8" t="s">
        <v>16</v>
      </c>
      <c r="D496" s="91">
        <v>0</v>
      </c>
      <c r="E496" s="22">
        <v>0</v>
      </c>
      <c r="F496" s="34">
        <v>0</v>
      </c>
      <c r="G496" s="151"/>
      <c r="H496" s="151"/>
      <c r="I496" s="145"/>
      <c r="J496" s="154"/>
      <c r="K496" s="148"/>
      <c r="L496" s="1"/>
    </row>
    <row r="497" spans="1:12" ht="31.5" customHeight="1" thickBot="1" x14ac:dyDescent="0.3">
      <c r="A497" s="156"/>
      <c r="B497" s="157"/>
      <c r="C497" s="36" t="s">
        <v>17</v>
      </c>
      <c r="D497" s="114">
        <v>0</v>
      </c>
      <c r="E497" s="37">
        <v>0</v>
      </c>
      <c r="F497" s="55">
        <v>0</v>
      </c>
      <c r="G497" s="158"/>
      <c r="H497" s="158"/>
      <c r="I497" s="156"/>
      <c r="J497" s="159"/>
      <c r="K497" s="157"/>
      <c r="L497" s="1"/>
    </row>
    <row r="498" spans="1:12" ht="15" customHeight="1" x14ac:dyDescent="0.25">
      <c r="A498" s="205"/>
      <c r="B498" s="206"/>
      <c r="C498" s="206"/>
      <c r="D498" s="206"/>
      <c r="E498" s="206"/>
      <c r="F498" s="206"/>
      <c r="G498" s="206"/>
      <c r="H498" s="206"/>
      <c r="I498" s="206"/>
      <c r="J498" s="206"/>
      <c r="K498" s="207"/>
      <c r="L498" s="1"/>
    </row>
    <row r="499" spans="1:12" ht="15" customHeight="1" x14ac:dyDescent="0.25">
      <c r="A499" s="210">
        <v>0</v>
      </c>
      <c r="B499" s="223" t="s">
        <v>553</v>
      </c>
      <c r="C499" s="44" t="s">
        <v>13</v>
      </c>
      <c r="D499" s="45">
        <f>SUM(D500:D503)</f>
        <v>574095</v>
      </c>
      <c r="E499" s="45">
        <f>SUM(E500:E503)</f>
        <v>50968</v>
      </c>
      <c r="F499" s="264">
        <f>E499*100/D499</f>
        <v>8.8779731577526366</v>
      </c>
      <c r="G499" s="220" t="s">
        <v>23</v>
      </c>
      <c r="H499" s="46" t="s">
        <v>159</v>
      </c>
      <c r="I499" s="47">
        <v>7</v>
      </c>
      <c r="J499" s="226"/>
      <c r="K499" s="220" t="s">
        <v>23</v>
      </c>
      <c r="L499" s="1"/>
    </row>
    <row r="500" spans="1:12" ht="15" customHeight="1" x14ac:dyDescent="0.25">
      <c r="A500" s="194"/>
      <c r="B500" s="196"/>
      <c r="C500" s="44" t="s">
        <v>14</v>
      </c>
      <c r="D500" s="45">
        <f>D515+D550+D570</f>
        <v>537000</v>
      </c>
      <c r="E500" s="45">
        <f t="shared" ref="E500:E503" si="114">E515+E550+E570</f>
        <v>50968</v>
      </c>
      <c r="F500" s="264">
        <f t="shared" ref="F500:F506" si="115">E500*100/D500</f>
        <v>9.4912476722532588</v>
      </c>
      <c r="G500" s="198"/>
      <c r="H500" s="46" t="s">
        <v>24</v>
      </c>
      <c r="I500" s="48" t="s">
        <v>23</v>
      </c>
      <c r="J500" s="200"/>
      <c r="K500" s="198"/>
      <c r="L500" s="1"/>
    </row>
    <row r="501" spans="1:12" ht="15" customHeight="1" x14ac:dyDescent="0.25">
      <c r="A501" s="194"/>
      <c r="B501" s="196"/>
      <c r="C501" s="44" t="s">
        <v>15</v>
      </c>
      <c r="D501" s="45">
        <f t="shared" ref="D501:D503" si="116">D516+D551+D571</f>
        <v>37095</v>
      </c>
      <c r="E501" s="45">
        <f t="shared" si="114"/>
        <v>0</v>
      </c>
      <c r="F501" s="264">
        <f t="shared" si="115"/>
        <v>0</v>
      </c>
      <c r="G501" s="198"/>
      <c r="H501" s="46" t="s">
        <v>25</v>
      </c>
      <c r="I501" s="48">
        <v>7</v>
      </c>
      <c r="J501" s="200"/>
      <c r="K501" s="198"/>
      <c r="L501" s="1"/>
    </row>
    <row r="502" spans="1:12" ht="15" customHeight="1" x14ac:dyDescent="0.25">
      <c r="A502" s="194"/>
      <c r="B502" s="196"/>
      <c r="C502" s="44" t="s">
        <v>16</v>
      </c>
      <c r="D502" s="45">
        <f t="shared" si="116"/>
        <v>0</v>
      </c>
      <c r="E502" s="45">
        <f t="shared" si="114"/>
        <v>0</v>
      </c>
      <c r="F502" s="264">
        <v>0</v>
      </c>
      <c r="G502" s="198"/>
      <c r="H502" s="46" t="s">
        <v>26</v>
      </c>
      <c r="I502" s="48" t="s">
        <v>23</v>
      </c>
      <c r="J502" s="200"/>
      <c r="K502" s="198"/>
      <c r="L502" s="1"/>
    </row>
    <row r="503" spans="1:12" ht="15" customHeight="1" x14ac:dyDescent="0.25">
      <c r="A503" s="195"/>
      <c r="B503" s="197"/>
      <c r="C503" s="49" t="s">
        <v>17</v>
      </c>
      <c r="D503" s="45">
        <f t="shared" si="116"/>
        <v>0</v>
      </c>
      <c r="E503" s="45">
        <f t="shared" si="114"/>
        <v>0</v>
      </c>
      <c r="F503" s="265">
        <v>0</v>
      </c>
      <c r="G503" s="221"/>
      <c r="H503" s="139" t="s">
        <v>161</v>
      </c>
      <c r="I503" s="140">
        <v>0</v>
      </c>
      <c r="J503" s="201"/>
      <c r="K503" s="221"/>
      <c r="L503" s="1"/>
    </row>
    <row r="504" spans="1:12" ht="15" customHeight="1" x14ac:dyDescent="0.25">
      <c r="A504" s="160" t="s">
        <v>18</v>
      </c>
      <c r="B504" s="173" t="s">
        <v>571</v>
      </c>
      <c r="C504" s="8" t="s">
        <v>13</v>
      </c>
      <c r="D504" s="20">
        <f>SUM(D505:D508)</f>
        <v>197095</v>
      </c>
      <c r="E504" s="20">
        <f>E505+E506+E507+E508</f>
        <v>50968</v>
      </c>
      <c r="F504" s="253">
        <f t="shared" si="115"/>
        <v>25.85961084756082</v>
      </c>
      <c r="G504" s="166" t="s">
        <v>23</v>
      </c>
      <c r="H504" s="6" t="s">
        <v>159</v>
      </c>
      <c r="I504" s="19">
        <v>6</v>
      </c>
      <c r="J504" s="178"/>
      <c r="K504" s="166" t="s">
        <v>23</v>
      </c>
      <c r="L504" s="1"/>
    </row>
    <row r="505" spans="1:12" ht="15" customHeight="1" x14ac:dyDescent="0.25">
      <c r="A505" s="161"/>
      <c r="B505" s="174"/>
      <c r="C505" s="8" t="s">
        <v>14</v>
      </c>
      <c r="D505" s="22">
        <v>160000</v>
      </c>
      <c r="E505" s="22">
        <v>50968</v>
      </c>
      <c r="F505" s="252">
        <f t="shared" si="115"/>
        <v>31.855</v>
      </c>
      <c r="G505" s="167"/>
      <c r="H505" s="6" t="s">
        <v>24</v>
      </c>
      <c r="I505" s="18" t="s">
        <v>23</v>
      </c>
      <c r="J505" s="170"/>
      <c r="K505" s="167"/>
      <c r="L505" s="1"/>
    </row>
    <row r="506" spans="1:12" ht="15" customHeight="1" x14ac:dyDescent="0.25">
      <c r="A506" s="161"/>
      <c r="B506" s="174"/>
      <c r="C506" s="8" t="s">
        <v>15</v>
      </c>
      <c r="D506" s="22">
        <v>37095</v>
      </c>
      <c r="E506" s="22">
        <v>0</v>
      </c>
      <c r="F506" s="252">
        <f t="shared" si="115"/>
        <v>0</v>
      </c>
      <c r="G506" s="167"/>
      <c r="H506" s="6" t="s">
        <v>25</v>
      </c>
      <c r="I506" s="18">
        <v>6</v>
      </c>
      <c r="J506" s="170"/>
      <c r="K506" s="167"/>
      <c r="L506" s="1"/>
    </row>
    <row r="507" spans="1:12" ht="15" customHeight="1" x14ac:dyDescent="0.25">
      <c r="A507" s="161"/>
      <c r="B507" s="174"/>
      <c r="C507" s="8" t="s">
        <v>16</v>
      </c>
      <c r="D507" s="22"/>
      <c r="E507" s="22">
        <v>0</v>
      </c>
      <c r="F507" s="31">
        <v>0</v>
      </c>
      <c r="G507" s="167"/>
      <c r="H507" s="6" t="s">
        <v>26</v>
      </c>
      <c r="I507" s="18" t="s">
        <v>23</v>
      </c>
      <c r="J507" s="170"/>
      <c r="K507" s="167"/>
      <c r="L507" s="1"/>
    </row>
    <row r="508" spans="1:12" ht="15" customHeight="1" x14ac:dyDescent="0.25">
      <c r="A508" s="162"/>
      <c r="B508" s="175"/>
      <c r="C508" s="7" t="s">
        <v>17</v>
      </c>
      <c r="D508" s="54">
        <v>0</v>
      </c>
      <c r="E508" s="23">
        <v>0</v>
      </c>
      <c r="F508" s="32">
        <v>0</v>
      </c>
      <c r="G508" s="168"/>
      <c r="H508" s="39" t="s">
        <v>161</v>
      </c>
      <c r="I508" s="18">
        <v>0</v>
      </c>
      <c r="J508" s="171"/>
      <c r="K508" s="168"/>
      <c r="L508" s="1"/>
    </row>
    <row r="509" spans="1:12" ht="15" customHeight="1" x14ac:dyDescent="0.25">
      <c r="A509" s="160" t="s">
        <v>19</v>
      </c>
      <c r="B509" s="173" t="s">
        <v>430</v>
      </c>
      <c r="C509" s="9" t="s">
        <v>13</v>
      </c>
      <c r="D509" s="20">
        <f>SUM(D510:D513)</f>
        <v>377000</v>
      </c>
      <c r="E509" s="24">
        <f>E510+E511+E513+E512</f>
        <v>0</v>
      </c>
      <c r="F509" s="33">
        <f>E509*100/D509</f>
        <v>0</v>
      </c>
      <c r="G509" s="166" t="s">
        <v>23</v>
      </c>
      <c r="H509" s="6" t="s">
        <v>159</v>
      </c>
      <c r="I509" s="19">
        <v>1</v>
      </c>
      <c r="J509" s="178"/>
      <c r="K509" s="166" t="s">
        <v>23</v>
      </c>
      <c r="L509" s="1"/>
    </row>
    <row r="510" spans="1:12" ht="15" customHeight="1" x14ac:dyDescent="0.25">
      <c r="A510" s="161"/>
      <c r="B510" s="174"/>
      <c r="C510" s="9" t="s">
        <v>14</v>
      </c>
      <c r="D510" s="22">
        <v>377000</v>
      </c>
      <c r="E510" s="25">
        <v>0</v>
      </c>
      <c r="F510" s="34">
        <f>E510*100/D510</f>
        <v>0</v>
      </c>
      <c r="G510" s="167"/>
      <c r="H510" s="6" t="s">
        <v>24</v>
      </c>
      <c r="I510" s="18" t="s">
        <v>23</v>
      </c>
      <c r="J510" s="170"/>
      <c r="K510" s="167"/>
      <c r="L510" s="1"/>
    </row>
    <row r="511" spans="1:12" ht="15" customHeight="1" x14ac:dyDescent="0.25">
      <c r="A511" s="161"/>
      <c r="B511" s="174"/>
      <c r="C511" s="9" t="s">
        <v>15</v>
      </c>
      <c r="D511" s="22">
        <v>0</v>
      </c>
      <c r="E511" s="25">
        <v>0</v>
      </c>
      <c r="F511" s="34">
        <v>0</v>
      </c>
      <c r="G511" s="167"/>
      <c r="H511" s="6" t="s">
        <v>25</v>
      </c>
      <c r="I511" s="18">
        <v>1</v>
      </c>
      <c r="J511" s="170"/>
      <c r="K511" s="167"/>
      <c r="L511" s="1"/>
    </row>
    <row r="512" spans="1:12" ht="15" customHeight="1" x14ac:dyDescent="0.25">
      <c r="A512" s="161"/>
      <c r="B512" s="174"/>
      <c r="C512" s="9" t="s">
        <v>16</v>
      </c>
      <c r="D512" s="22">
        <f>D502-D507</f>
        <v>0</v>
      </c>
      <c r="E512" s="25">
        <v>0</v>
      </c>
      <c r="F512" s="34">
        <v>0</v>
      </c>
      <c r="G512" s="167"/>
      <c r="H512" s="6" t="s">
        <v>26</v>
      </c>
      <c r="I512" s="18" t="s">
        <v>23</v>
      </c>
      <c r="J512" s="170"/>
      <c r="K512" s="167"/>
      <c r="L512" s="1"/>
    </row>
    <row r="513" spans="1:12" ht="15" customHeight="1" x14ac:dyDescent="0.25">
      <c r="A513" s="162"/>
      <c r="B513" s="175"/>
      <c r="C513" s="10" t="s">
        <v>17</v>
      </c>
      <c r="D513" s="23">
        <v>0</v>
      </c>
      <c r="E513" s="26">
        <v>0</v>
      </c>
      <c r="F513" s="35">
        <v>0</v>
      </c>
      <c r="G513" s="168"/>
      <c r="H513" s="39" t="s">
        <v>161</v>
      </c>
      <c r="I513" s="18">
        <v>0</v>
      </c>
      <c r="J513" s="171"/>
      <c r="K513" s="168"/>
      <c r="L513" s="1"/>
    </row>
    <row r="514" spans="1:12" ht="15" customHeight="1" x14ac:dyDescent="0.25">
      <c r="A514" s="160">
        <v>1</v>
      </c>
      <c r="B514" s="163" t="s">
        <v>296</v>
      </c>
      <c r="C514" s="16" t="s">
        <v>13</v>
      </c>
      <c r="D514" s="72">
        <f>SUM(D515:D518)</f>
        <v>137095</v>
      </c>
      <c r="E514" s="72">
        <f>E515+E516+E517+E518</f>
        <v>50968</v>
      </c>
      <c r="F514" s="253">
        <f t="shared" ref="F514:F515" si="117">E514*100/D514</f>
        <v>37.177139939458037</v>
      </c>
      <c r="G514" s="166" t="s">
        <v>23</v>
      </c>
      <c r="H514" s="6" t="s">
        <v>159</v>
      </c>
      <c r="I514" s="19">
        <v>4</v>
      </c>
      <c r="J514" s="169"/>
      <c r="K514" s="144"/>
      <c r="L514" s="1"/>
    </row>
    <row r="515" spans="1:12" ht="15" customHeight="1" x14ac:dyDescent="0.25">
      <c r="A515" s="161"/>
      <c r="B515" s="164"/>
      <c r="C515" s="8" t="s">
        <v>14</v>
      </c>
      <c r="D515" s="74">
        <f>D520</f>
        <v>100000</v>
      </c>
      <c r="E515" s="74">
        <f>E520</f>
        <v>50968</v>
      </c>
      <c r="F515" s="252">
        <f t="shared" si="117"/>
        <v>50.968000000000004</v>
      </c>
      <c r="G515" s="167"/>
      <c r="H515" s="6" t="s">
        <v>24</v>
      </c>
      <c r="I515" s="18" t="s">
        <v>23</v>
      </c>
      <c r="J515" s="170"/>
      <c r="K515" s="145"/>
      <c r="L515" s="1"/>
    </row>
    <row r="516" spans="1:12" ht="15" customHeight="1" x14ac:dyDescent="0.25">
      <c r="A516" s="161"/>
      <c r="B516" s="164"/>
      <c r="C516" s="8" t="s">
        <v>15</v>
      </c>
      <c r="D516" s="74">
        <f>D521</f>
        <v>37095</v>
      </c>
      <c r="E516" s="74">
        <f>E521</f>
        <v>0</v>
      </c>
      <c r="F516" s="252">
        <v>0</v>
      </c>
      <c r="G516" s="167"/>
      <c r="H516" s="6" t="s">
        <v>25</v>
      </c>
      <c r="I516" s="18">
        <v>4</v>
      </c>
      <c r="J516" s="170"/>
      <c r="K516" s="145"/>
      <c r="L516" s="1"/>
    </row>
    <row r="517" spans="1:12" ht="15" customHeight="1" x14ac:dyDescent="0.25">
      <c r="A517" s="161"/>
      <c r="B517" s="164"/>
      <c r="C517" s="8" t="s">
        <v>16</v>
      </c>
      <c r="D517" s="74">
        <v>0</v>
      </c>
      <c r="E517" s="74">
        <v>0</v>
      </c>
      <c r="F517" s="252">
        <v>0</v>
      </c>
      <c r="G517" s="167"/>
      <c r="H517" s="6" t="s">
        <v>26</v>
      </c>
      <c r="I517" s="18" t="s">
        <v>23</v>
      </c>
      <c r="J517" s="170"/>
      <c r="K517" s="145"/>
      <c r="L517" s="1"/>
    </row>
    <row r="518" spans="1:12" ht="15" customHeight="1" x14ac:dyDescent="0.25">
      <c r="A518" s="162"/>
      <c r="B518" s="165"/>
      <c r="C518" s="7" t="s">
        <v>17</v>
      </c>
      <c r="D518" s="75">
        <v>0</v>
      </c>
      <c r="E518" s="75">
        <v>0</v>
      </c>
      <c r="F518" s="256">
        <v>0</v>
      </c>
      <c r="G518" s="168"/>
      <c r="H518" s="39" t="s">
        <v>161</v>
      </c>
      <c r="I518" s="18">
        <v>0</v>
      </c>
      <c r="J518" s="171"/>
      <c r="K518" s="146"/>
      <c r="L518" s="1"/>
    </row>
    <row r="519" spans="1:12" ht="15" customHeight="1" x14ac:dyDescent="0.25">
      <c r="A519" s="160" t="s">
        <v>22</v>
      </c>
      <c r="B519" s="147" t="s">
        <v>297</v>
      </c>
      <c r="C519" s="16" t="s">
        <v>13</v>
      </c>
      <c r="D519" s="125">
        <f>SUM(D520:D523)</f>
        <v>137095</v>
      </c>
      <c r="E519" s="72">
        <f>E520+E521+E522+E523</f>
        <v>50968</v>
      </c>
      <c r="F519" s="252">
        <f t="shared" ref="F519:F521" si="118">E519*100/D519</f>
        <v>37.177139939458037</v>
      </c>
      <c r="G519" s="166" t="s">
        <v>23</v>
      </c>
      <c r="H519" s="6" t="s">
        <v>159</v>
      </c>
      <c r="I519" s="19">
        <v>3</v>
      </c>
      <c r="J519" s="169"/>
      <c r="K519" s="144"/>
      <c r="L519" s="1"/>
    </row>
    <row r="520" spans="1:12" ht="15" customHeight="1" x14ac:dyDescent="0.25">
      <c r="A520" s="161"/>
      <c r="B520" s="148"/>
      <c r="C520" s="8" t="s">
        <v>14</v>
      </c>
      <c r="D520" s="74">
        <f>D525+D530+D535</f>
        <v>100000</v>
      </c>
      <c r="E520" s="74">
        <f>E525+E530+E535</f>
        <v>50968</v>
      </c>
      <c r="F520" s="252">
        <f t="shared" si="118"/>
        <v>50.968000000000004</v>
      </c>
      <c r="G520" s="167"/>
      <c r="H520" s="6" t="s">
        <v>24</v>
      </c>
      <c r="I520" s="18" t="s">
        <v>23</v>
      </c>
      <c r="J520" s="170"/>
      <c r="K520" s="145"/>
      <c r="L520" s="1"/>
    </row>
    <row r="521" spans="1:12" ht="15" customHeight="1" x14ac:dyDescent="0.25">
      <c r="A521" s="161"/>
      <c r="B521" s="148"/>
      <c r="C521" s="8" t="s">
        <v>15</v>
      </c>
      <c r="D521" s="74">
        <f t="shared" ref="D521:E523" si="119">D526+D531+D536</f>
        <v>37095</v>
      </c>
      <c r="E521" s="74">
        <f t="shared" si="119"/>
        <v>0</v>
      </c>
      <c r="F521" s="34">
        <f t="shared" si="118"/>
        <v>0</v>
      </c>
      <c r="G521" s="167"/>
      <c r="H521" s="6" t="s">
        <v>25</v>
      </c>
      <c r="I521" s="18">
        <v>3</v>
      </c>
      <c r="J521" s="170"/>
      <c r="K521" s="145"/>
      <c r="L521" s="1"/>
    </row>
    <row r="522" spans="1:12" ht="15" customHeight="1" x14ac:dyDescent="0.25">
      <c r="A522" s="161"/>
      <c r="B522" s="148"/>
      <c r="C522" s="8" t="s">
        <v>16</v>
      </c>
      <c r="D522" s="74">
        <f t="shared" si="119"/>
        <v>0</v>
      </c>
      <c r="E522" s="74">
        <f t="shared" si="119"/>
        <v>0</v>
      </c>
      <c r="F522" s="34">
        <v>0</v>
      </c>
      <c r="G522" s="167"/>
      <c r="H522" s="6" t="s">
        <v>26</v>
      </c>
      <c r="I522" s="18" t="s">
        <v>23</v>
      </c>
      <c r="J522" s="170"/>
      <c r="K522" s="145"/>
      <c r="L522" s="1"/>
    </row>
    <row r="523" spans="1:12" ht="15" customHeight="1" x14ac:dyDescent="0.25">
      <c r="A523" s="162"/>
      <c r="B523" s="149"/>
      <c r="C523" s="7" t="s">
        <v>17</v>
      </c>
      <c r="D523" s="74">
        <f t="shared" si="119"/>
        <v>0</v>
      </c>
      <c r="E523" s="74">
        <f t="shared" si="119"/>
        <v>0</v>
      </c>
      <c r="F523" s="35">
        <v>0</v>
      </c>
      <c r="G523" s="168"/>
      <c r="H523" s="39" t="s">
        <v>161</v>
      </c>
      <c r="I523" s="81">
        <v>0</v>
      </c>
      <c r="J523" s="171"/>
      <c r="K523" s="146"/>
      <c r="L523" s="1"/>
    </row>
    <row r="524" spans="1:12" ht="15" customHeight="1" x14ac:dyDescent="0.25">
      <c r="A524" s="144" t="s">
        <v>20</v>
      </c>
      <c r="B524" s="147" t="s">
        <v>298</v>
      </c>
      <c r="C524" s="8" t="s">
        <v>13</v>
      </c>
      <c r="D524" s="90">
        <f>SUM(D525:D528)</f>
        <v>0</v>
      </c>
      <c r="E524" s="20">
        <f>E525+E526+E527+E528</f>
        <v>0</v>
      </c>
      <c r="F524" s="33">
        <v>0</v>
      </c>
      <c r="G524" s="150" t="s">
        <v>301</v>
      </c>
      <c r="H524" s="150" t="s">
        <v>301</v>
      </c>
      <c r="I524" s="144" t="s">
        <v>69</v>
      </c>
      <c r="J524" s="153" t="s">
        <v>52</v>
      </c>
      <c r="K524" s="144" t="s">
        <v>285</v>
      </c>
      <c r="L524" s="1"/>
    </row>
    <row r="525" spans="1:12" ht="15" customHeight="1" x14ac:dyDescent="0.25">
      <c r="A525" s="145"/>
      <c r="B525" s="148"/>
      <c r="C525" s="8" t="s">
        <v>14</v>
      </c>
      <c r="D525" s="91">
        <v>0</v>
      </c>
      <c r="E525" s="22">
        <v>0</v>
      </c>
      <c r="F525" s="34">
        <v>0</v>
      </c>
      <c r="G525" s="151"/>
      <c r="H525" s="151"/>
      <c r="I525" s="145"/>
      <c r="J525" s="154"/>
      <c r="K525" s="145"/>
      <c r="L525" s="1"/>
    </row>
    <row r="526" spans="1:12" ht="15" customHeight="1" x14ac:dyDescent="0.25">
      <c r="A526" s="145"/>
      <c r="B526" s="148"/>
      <c r="C526" s="8" t="s">
        <v>15</v>
      </c>
      <c r="D526" s="91">
        <v>0</v>
      </c>
      <c r="E526" s="22">
        <v>0</v>
      </c>
      <c r="F526" s="34">
        <v>0</v>
      </c>
      <c r="G526" s="151"/>
      <c r="H526" s="151"/>
      <c r="I526" s="145"/>
      <c r="J526" s="154"/>
      <c r="K526" s="145"/>
      <c r="L526" s="1"/>
    </row>
    <row r="527" spans="1:12" ht="15" customHeight="1" x14ac:dyDescent="0.25">
      <c r="A527" s="145"/>
      <c r="B527" s="148"/>
      <c r="C527" s="8" t="s">
        <v>16</v>
      </c>
      <c r="D527" s="91">
        <v>0</v>
      </c>
      <c r="E527" s="22">
        <v>0</v>
      </c>
      <c r="F527" s="34">
        <v>0</v>
      </c>
      <c r="G527" s="151"/>
      <c r="H527" s="151"/>
      <c r="I527" s="145"/>
      <c r="J527" s="154"/>
      <c r="K527" s="145"/>
      <c r="L527" s="1"/>
    </row>
    <row r="528" spans="1:12" ht="15" customHeight="1" x14ac:dyDescent="0.25">
      <c r="A528" s="146"/>
      <c r="B528" s="149"/>
      <c r="C528" s="7" t="s">
        <v>17</v>
      </c>
      <c r="D528" s="113">
        <v>0</v>
      </c>
      <c r="E528" s="23">
        <v>0</v>
      </c>
      <c r="F528" s="35">
        <v>0</v>
      </c>
      <c r="G528" s="152"/>
      <c r="H528" s="152"/>
      <c r="I528" s="146"/>
      <c r="J528" s="155"/>
      <c r="K528" s="146"/>
      <c r="L528" s="1"/>
    </row>
    <row r="529" spans="1:12" ht="15" customHeight="1" x14ac:dyDescent="0.25">
      <c r="A529" s="144" t="s">
        <v>21</v>
      </c>
      <c r="B529" s="147" t="s">
        <v>299</v>
      </c>
      <c r="C529" s="8" t="s">
        <v>13</v>
      </c>
      <c r="D529" s="90">
        <f>SUM(D530:D533)</f>
        <v>37095</v>
      </c>
      <c r="E529" s="20">
        <f>E530+E531+E532+E533</f>
        <v>0</v>
      </c>
      <c r="F529" s="33">
        <v>0</v>
      </c>
      <c r="G529" s="150" t="s">
        <v>302</v>
      </c>
      <c r="H529" s="150" t="s">
        <v>302</v>
      </c>
      <c r="I529" s="144" t="s">
        <v>69</v>
      </c>
      <c r="J529" s="153" t="s">
        <v>303</v>
      </c>
      <c r="K529" s="144" t="s">
        <v>285</v>
      </c>
      <c r="L529" s="1"/>
    </row>
    <row r="530" spans="1:12" ht="15" customHeight="1" x14ac:dyDescent="0.25">
      <c r="A530" s="145"/>
      <c r="B530" s="148"/>
      <c r="C530" s="8" t="s">
        <v>14</v>
      </c>
      <c r="D530" s="91">
        <v>0</v>
      </c>
      <c r="E530" s="22">
        <v>0</v>
      </c>
      <c r="F530" s="34">
        <v>0</v>
      </c>
      <c r="G530" s="151"/>
      <c r="H530" s="151"/>
      <c r="I530" s="145"/>
      <c r="J530" s="154"/>
      <c r="K530" s="145"/>
      <c r="L530" s="1"/>
    </row>
    <row r="531" spans="1:12" ht="15" customHeight="1" x14ac:dyDescent="0.25">
      <c r="A531" s="145"/>
      <c r="B531" s="148"/>
      <c r="C531" s="8" t="s">
        <v>15</v>
      </c>
      <c r="D531" s="91">
        <v>37095</v>
      </c>
      <c r="E531" s="22">
        <v>0</v>
      </c>
      <c r="F531" s="34">
        <v>0</v>
      </c>
      <c r="G531" s="151"/>
      <c r="H531" s="151"/>
      <c r="I531" s="145"/>
      <c r="J531" s="154"/>
      <c r="K531" s="145"/>
      <c r="L531" s="1"/>
    </row>
    <row r="532" spans="1:12" ht="15" customHeight="1" x14ac:dyDescent="0.25">
      <c r="A532" s="145"/>
      <c r="B532" s="148"/>
      <c r="C532" s="8" t="s">
        <v>16</v>
      </c>
      <c r="D532" s="91">
        <v>0</v>
      </c>
      <c r="E532" s="22">
        <v>0</v>
      </c>
      <c r="F532" s="34">
        <v>0</v>
      </c>
      <c r="G532" s="151"/>
      <c r="H532" s="151"/>
      <c r="I532" s="145"/>
      <c r="J532" s="154"/>
      <c r="K532" s="145"/>
      <c r="L532" s="1"/>
    </row>
    <row r="533" spans="1:12" ht="15" customHeight="1" x14ac:dyDescent="0.25">
      <c r="A533" s="146"/>
      <c r="B533" s="149"/>
      <c r="C533" s="7" t="s">
        <v>17</v>
      </c>
      <c r="D533" s="113">
        <v>0</v>
      </c>
      <c r="E533" s="23">
        <v>0</v>
      </c>
      <c r="F533" s="35">
        <v>0</v>
      </c>
      <c r="G533" s="152"/>
      <c r="H533" s="152"/>
      <c r="I533" s="146"/>
      <c r="J533" s="155"/>
      <c r="K533" s="146"/>
      <c r="L533" s="1"/>
    </row>
    <row r="534" spans="1:12" ht="15" customHeight="1" x14ac:dyDescent="0.25">
      <c r="A534" s="144" t="s">
        <v>30</v>
      </c>
      <c r="B534" s="147" t="s">
        <v>300</v>
      </c>
      <c r="C534" s="8" t="s">
        <v>13</v>
      </c>
      <c r="D534" s="90">
        <f>SUM(D535:D538)</f>
        <v>100000</v>
      </c>
      <c r="E534" s="20">
        <f>E535+E536+E537+E538</f>
        <v>50968</v>
      </c>
      <c r="F534" s="252">
        <f t="shared" ref="F534:F535" si="120">E534*100/D534</f>
        <v>50.968000000000004</v>
      </c>
      <c r="G534" s="150" t="s">
        <v>304</v>
      </c>
      <c r="H534" s="150" t="s">
        <v>305</v>
      </c>
      <c r="I534" s="144" t="s">
        <v>69</v>
      </c>
      <c r="J534" s="153" t="s">
        <v>303</v>
      </c>
      <c r="K534" s="144" t="s">
        <v>285</v>
      </c>
      <c r="L534" s="1"/>
    </row>
    <row r="535" spans="1:12" ht="15" customHeight="1" x14ac:dyDescent="0.25">
      <c r="A535" s="145"/>
      <c r="B535" s="148"/>
      <c r="C535" s="8" t="s">
        <v>14</v>
      </c>
      <c r="D535" s="91">
        <v>100000</v>
      </c>
      <c r="E535" s="22">
        <v>50968</v>
      </c>
      <c r="F535" s="252">
        <f t="shared" si="120"/>
        <v>50.968000000000004</v>
      </c>
      <c r="G535" s="151"/>
      <c r="H535" s="151"/>
      <c r="I535" s="145"/>
      <c r="J535" s="154"/>
      <c r="K535" s="145"/>
      <c r="L535" s="1"/>
    </row>
    <row r="536" spans="1:12" ht="15" customHeight="1" x14ac:dyDescent="0.25">
      <c r="A536" s="145"/>
      <c r="B536" s="148"/>
      <c r="C536" s="8" t="s">
        <v>15</v>
      </c>
      <c r="D536" s="91">
        <v>0</v>
      </c>
      <c r="E536" s="22">
        <v>0</v>
      </c>
      <c r="F536" s="34">
        <v>0</v>
      </c>
      <c r="G536" s="151"/>
      <c r="H536" s="151"/>
      <c r="I536" s="145"/>
      <c r="J536" s="154"/>
      <c r="K536" s="145"/>
      <c r="L536" s="1"/>
    </row>
    <row r="537" spans="1:12" ht="15" customHeight="1" x14ac:dyDescent="0.25">
      <c r="A537" s="145"/>
      <c r="B537" s="148"/>
      <c r="C537" s="8" t="s">
        <v>16</v>
      </c>
      <c r="D537" s="91">
        <v>0</v>
      </c>
      <c r="E537" s="22">
        <v>0</v>
      </c>
      <c r="F537" s="34">
        <v>0</v>
      </c>
      <c r="G537" s="151"/>
      <c r="H537" s="151"/>
      <c r="I537" s="145"/>
      <c r="J537" s="154"/>
      <c r="K537" s="145"/>
      <c r="L537" s="1"/>
    </row>
    <row r="538" spans="1:12" ht="15.75" customHeight="1" x14ac:dyDescent="0.25">
      <c r="A538" s="146"/>
      <c r="B538" s="149"/>
      <c r="C538" s="7" t="s">
        <v>17</v>
      </c>
      <c r="D538" s="113">
        <v>0</v>
      </c>
      <c r="E538" s="23">
        <v>0</v>
      </c>
      <c r="F538" s="35">
        <v>0</v>
      </c>
      <c r="G538" s="152"/>
      <c r="H538" s="152"/>
      <c r="I538" s="146"/>
      <c r="J538" s="155"/>
      <c r="K538" s="146"/>
      <c r="L538" s="1"/>
    </row>
    <row r="539" spans="1:12" ht="15" customHeight="1" x14ac:dyDescent="0.25">
      <c r="A539" s="160" t="s">
        <v>82</v>
      </c>
      <c r="B539" s="173" t="s">
        <v>306</v>
      </c>
      <c r="C539" s="16" t="s">
        <v>13</v>
      </c>
      <c r="D539" s="125">
        <f>SUM(D540:D543)</f>
        <v>0</v>
      </c>
      <c r="E539" s="72">
        <f>E540+E541+E542+E543</f>
        <v>0</v>
      </c>
      <c r="F539" s="33">
        <v>0</v>
      </c>
      <c r="G539" s="166" t="s">
        <v>23</v>
      </c>
      <c r="H539" s="6" t="s">
        <v>159</v>
      </c>
      <c r="I539" s="19">
        <v>1</v>
      </c>
      <c r="J539" s="169"/>
      <c r="K539" s="144"/>
      <c r="L539" s="1"/>
    </row>
    <row r="540" spans="1:12" ht="15" customHeight="1" x14ac:dyDescent="0.25">
      <c r="A540" s="161"/>
      <c r="B540" s="174"/>
      <c r="C540" s="8" t="s">
        <v>14</v>
      </c>
      <c r="D540" s="74">
        <v>0</v>
      </c>
      <c r="E540" s="74">
        <v>0</v>
      </c>
      <c r="F540" s="34">
        <v>0</v>
      </c>
      <c r="G540" s="167"/>
      <c r="H540" s="6" t="s">
        <v>24</v>
      </c>
      <c r="I540" s="18" t="s">
        <v>23</v>
      </c>
      <c r="J540" s="170"/>
      <c r="K540" s="145"/>
      <c r="L540" s="1"/>
    </row>
    <row r="541" spans="1:12" ht="15" customHeight="1" x14ac:dyDescent="0.25">
      <c r="A541" s="161"/>
      <c r="B541" s="174"/>
      <c r="C541" s="8" t="s">
        <v>15</v>
      </c>
      <c r="D541" s="74">
        <v>0</v>
      </c>
      <c r="E541" s="74">
        <v>0</v>
      </c>
      <c r="F541" s="34">
        <v>0</v>
      </c>
      <c r="G541" s="167"/>
      <c r="H541" s="6" t="s">
        <v>25</v>
      </c>
      <c r="I541" s="18">
        <v>1</v>
      </c>
      <c r="J541" s="170"/>
      <c r="K541" s="145"/>
      <c r="L541" s="1"/>
    </row>
    <row r="542" spans="1:12" ht="15" customHeight="1" x14ac:dyDescent="0.25">
      <c r="A542" s="161"/>
      <c r="B542" s="174"/>
      <c r="C542" s="8" t="s">
        <v>16</v>
      </c>
      <c r="D542" s="74">
        <v>0</v>
      </c>
      <c r="E542" s="74">
        <v>0</v>
      </c>
      <c r="F542" s="34">
        <v>0</v>
      </c>
      <c r="G542" s="167"/>
      <c r="H542" s="6" t="s">
        <v>26</v>
      </c>
      <c r="I542" s="18" t="s">
        <v>23</v>
      </c>
      <c r="J542" s="170"/>
      <c r="K542" s="145"/>
      <c r="L542" s="1"/>
    </row>
    <row r="543" spans="1:12" ht="15" customHeight="1" x14ac:dyDescent="0.25">
      <c r="A543" s="162"/>
      <c r="B543" s="175"/>
      <c r="C543" s="7" t="s">
        <v>17</v>
      </c>
      <c r="D543" s="75">
        <v>0</v>
      </c>
      <c r="E543" s="75">
        <v>0</v>
      </c>
      <c r="F543" s="35">
        <v>0</v>
      </c>
      <c r="G543" s="168"/>
      <c r="H543" s="39" t="s">
        <v>161</v>
      </c>
      <c r="I543" s="81">
        <v>0</v>
      </c>
      <c r="J543" s="171"/>
      <c r="K543" s="146"/>
      <c r="L543" s="1"/>
    </row>
    <row r="544" spans="1:12" ht="15" customHeight="1" x14ac:dyDescent="0.25">
      <c r="A544" s="144" t="s">
        <v>78</v>
      </c>
      <c r="B544" s="147" t="s">
        <v>307</v>
      </c>
      <c r="C544" s="8" t="s">
        <v>13</v>
      </c>
      <c r="D544" s="90">
        <f>SUM(D545:D548)</f>
        <v>0</v>
      </c>
      <c r="E544" s="20">
        <f>E545+E546+E547+E548</f>
        <v>0</v>
      </c>
      <c r="F544" s="33">
        <v>0</v>
      </c>
      <c r="G544" s="150" t="s">
        <v>308</v>
      </c>
      <c r="H544" s="150" t="s">
        <v>309</v>
      </c>
      <c r="I544" s="144" t="s">
        <v>69</v>
      </c>
      <c r="J544" s="153" t="s">
        <v>303</v>
      </c>
      <c r="K544" s="144" t="s">
        <v>285</v>
      </c>
      <c r="L544" s="1"/>
    </row>
    <row r="545" spans="1:12" ht="15" customHeight="1" x14ac:dyDescent="0.25">
      <c r="A545" s="145"/>
      <c r="B545" s="148"/>
      <c r="C545" s="8" t="s">
        <v>14</v>
      </c>
      <c r="D545" s="91">
        <v>0</v>
      </c>
      <c r="E545" s="22">
        <v>0</v>
      </c>
      <c r="F545" s="34">
        <v>0</v>
      </c>
      <c r="G545" s="151"/>
      <c r="H545" s="151"/>
      <c r="I545" s="145"/>
      <c r="J545" s="154"/>
      <c r="K545" s="145"/>
      <c r="L545" s="1"/>
    </row>
    <row r="546" spans="1:12" ht="15" customHeight="1" x14ac:dyDescent="0.25">
      <c r="A546" s="145"/>
      <c r="B546" s="148"/>
      <c r="C546" s="8" t="s">
        <v>15</v>
      </c>
      <c r="D546" s="91">
        <v>0</v>
      </c>
      <c r="E546" s="22">
        <v>0</v>
      </c>
      <c r="F546" s="34">
        <v>0</v>
      </c>
      <c r="G546" s="151"/>
      <c r="H546" s="151"/>
      <c r="I546" s="145"/>
      <c r="J546" s="154"/>
      <c r="K546" s="145"/>
      <c r="L546" s="1"/>
    </row>
    <row r="547" spans="1:12" ht="15" customHeight="1" x14ac:dyDescent="0.25">
      <c r="A547" s="145"/>
      <c r="B547" s="148"/>
      <c r="C547" s="8" t="s">
        <v>16</v>
      </c>
      <c r="D547" s="91">
        <v>0</v>
      </c>
      <c r="E547" s="22">
        <v>0</v>
      </c>
      <c r="F547" s="34">
        <v>0</v>
      </c>
      <c r="G547" s="151"/>
      <c r="H547" s="151"/>
      <c r="I547" s="145"/>
      <c r="J547" s="154"/>
      <c r="K547" s="145"/>
      <c r="L547" s="1"/>
    </row>
    <row r="548" spans="1:12" ht="89.25" customHeight="1" x14ac:dyDescent="0.25">
      <c r="A548" s="146"/>
      <c r="B548" s="149"/>
      <c r="C548" s="7" t="s">
        <v>17</v>
      </c>
      <c r="D548" s="113">
        <v>0</v>
      </c>
      <c r="E548" s="23">
        <v>0</v>
      </c>
      <c r="F548" s="35">
        <v>0</v>
      </c>
      <c r="G548" s="152"/>
      <c r="H548" s="152"/>
      <c r="I548" s="146"/>
      <c r="J548" s="155"/>
      <c r="K548" s="146"/>
      <c r="L548" s="1"/>
    </row>
    <row r="549" spans="1:12" ht="15" customHeight="1" x14ac:dyDescent="0.25">
      <c r="A549" s="160">
        <v>2</v>
      </c>
      <c r="B549" s="163" t="s">
        <v>710</v>
      </c>
      <c r="C549" s="16" t="s">
        <v>13</v>
      </c>
      <c r="D549" s="72">
        <f>SUM(D550:D553)</f>
        <v>437000</v>
      </c>
      <c r="E549" s="72">
        <f>E550+E551+E552+E553</f>
        <v>0</v>
      </c>
      <c r="F549" s="33">
        <f t="shared" ref="F549:F550" si="121">E549*100/D549</f>
        <v>0</v>
      </c>
      <c r="G549" s="166" t="s">
        <v>23</v>
      </c>
      <c r="H549" s="6" t="s">
        <v>159</v>
      </c>
      <c r="I549" s="19">
        <v>2</v>
      </c>
      <c r="J549" s="169"/>
      <c r="K549" s="144"/>
      <c r="L549" s="1"/>
    </row>
    <row r="550" spans="1:12" ht="15" customHeight="1" x14ac:dyDescent="0.25">
      <c r="A550" s="161"/>
      <c r="B550" s="164"/>
      <c r="C550" s="8" t="s">
        <v>14</v>
      </c>
      <c r="D550" s="74">
        <v>437000</v>
      </c>
      <c r="E550" s="74">
        <v>0</v>
      </c>
      <c r="F550" s="34">
        <f t="shared" si="121"/>
        <v>0</v>
      </c>
      <c r="G550" s="167"/>
      <c r="H550" s="6" t="s">
        <v>24</v>
      </c>
      <c r="I550" s="18" t="s">
        <v>23</v>
      </c>
      <c r="J550" s="170"/>
      <c r="K550" s="145"/>
      <c r="L550" s="1"/>
    </row>
    <row r="551" spans="1:12" ht="15" customHeight="1" x14ac:dyDescent="0.25">
      <c r="A551" s="161"/>
      <c r="B551" s="164"/>
      <c r="C551" s="8" t="s">
        <v>15</v>
      </c>
      <c r="D551" s="74">
        <v>0</v>
      </c>
      <c r="E551" s="74">
        <v>0</v>
      </c>
      <c r="F551" s="34">
        <v>0</v>
      </c>
      <c r="G551" s="167"/>
      <c r="H551" s="6" t="s">
        <v>25</v>
      </c>
      <c r="I551" s="18">
        <v>2</v>
      </c>
      <c r="J551" s="170"/>
      <c r="K551" s="145"/>
      <c r="L551" s="1"/>
    </row>
    <row r="552" spans="1:12" ht="15" customHeight="1" x14ac:dyDescent="0.25">
      <c r="A552" s="161"/>
      <c r="B552" s="164"/>
      <c r="C552" s="8" t="s">
        <v>16</v>
      </c>
      <c r="D552" s="74">
        <v>0</v>
      </c>
      <c r="E552" s="74">
        <v>0</v>
      </c>
      <c r="F552" s="34">
        <v>0</v>
      </c>
      <c r="G552" s="167"/>
      <c r="H552" s="6" t="s">
        <v>26</v>
      </c>
      <c r="I552" s="18" t="s">
        <v>23</v>
      </c>
      <c r="J552" s="170"/>
      <c r="K552" s="145"/>
      <c r="L552" s="1"/>
    </row>
    <row r="553" spans="1:12" ht="15.75" customHeight="1" x14ac:dyDescent="0.25">
      <c r="A553" s="162"/>
      <c r="B553" s="165"/>
      <c r="C553" s="7" t="s">
        <v>17</v>
      </c>
      <c r="D553" s="75">
        <v>0</v>
      </c>
      <c r="E553" s="75">
        <v>0</v>
      </c>
      <c r="F553" s="35">
        <v>0</v>
      </c>
      <c r="G553" s="168"/>
      <c r="H553" s="39" t="s">
        <v>161</v>
      </c>
      <c r="I553" s="81">
        <v>0</v>
      </c>
      <c r="J553" s="171"/>
      <c r="K553" s="146"/>
      <c r="L553" s="1"/>
    </row>
    <row r="554" spans="1:12" ht="15" customHeight="1" x14ac:dyDescent="0.25">
      <c r="A554" s="160" t="s">
        <v>213</v>
      </c>
      <c r="B554" s="173" t="s">
        <v>311</v>
      </c>
      <c r="C554" s="16" t="s">
        <v>13</v>
      </c>
      <c r="D554" s="125">
        <f>SUM(D555:D558)</f>
        <v>437000</v>
      </c>
      <c r="E554" s="72">
        <f>E555+E556+E557+E558</f>
        <v>0</v>
      </c>
      <c r="F554" s="33">
        <v>0</v>
      </c>
      <c r="G554" s="166" t="s">
        <v>23</v>
      </c>
      <c r="H554" s="6" t="s">
        <v>159</v>
      </c>
      <c r="I554" s="19">
        <v>2</v>
      </c>
      <c r="J554" s="169"/>
      <c r="K554" s="144"/>
      <c r="L554" s="1"/>
    </row>
    <row r="555" spans="1:12" ht="15" customHeight="1" x14ac:dyDescent="0.25">
      <c r="A555" s="161"/>
      <c r="B555" s="174"/>
      <c r="C555" s="8" t="s">
        <v>14</v>
      </c>
      <c r="D555" s="74">
        <v>437000</v>
      </c>
      <c r="E555" s="74">
        <v>0</v>
      </c>
      <c r="F555" s="34">
        <v>0</v>
      </c>
      <c r="G555" s="167"/>
      <c r="H555" s="6" t="s">
        <v>24</v>
      </c>
      <c r="I555" s="18" t="s">
        <v>23</v>
      </c>
      <c r="J555" s="170"/>
      <c r="K555" s="145"/>
      <c r="L555" s="1"/>
    </row>
    <row r="556" spans="1:12" ht="15" customHeight="1" x14ac:dyDescent="0.25">
      <c r="A556" s="161"/>
      <c r="B556" s="174"/>
      <c r="C556" s="8" t="s">
        <v>15</v>
      </c>
      <c r="D556" s="74">
        <v>0</v>
      </c>
      <c r="E556" s="74">
        <v>0</v>
      </c>
      <c r="F556" s="34">
        <v>0</v>
      </c>
      <c r="G556" s="167"/>
      <c r="H556" s="6" t="s">
        <v>25</v>
      </c>
      <c r="I556" s="18">
        <v>2</v>
      </c>
      <c r="J556" s="170"/>
      <c r="K556" s="145"/>
      <c r="L556" s="1"/>
    </row>
    <row r="557" spans="1:12" ht="15" customHeight="1" x14ac:dyDescent="0.25">
      <c r="A557" s="161"/>
      <c r="B557" s="174"/>
      <c r="C557" s="8" t="s">
        <v>16</v>
      </c>
      <c r="D557" s="74">
        <v>0</v>
      </c>
      <c r="E557" s="74">
        <v>0</v>
      </c>
      <c r="F557" s="34">
        <v>0</v>
      </c>
      <c r="G557" s="167"/>
      <c r="H557" s="6" t="s">
        <v>26</v>
      </c>
      <c r="I557" s="18" t="s">
        <v>23</v>
      </c>
      <c r="J557" s="170"/>
      <c r="K557" s="145"/>
      <c r="L557" s="1"/>
    </row>
    <row r="558" spans="1:12" ht="15" customHeight="1" x14ac:dyDescent="0.25">
      <c r="A558" s="162"/>
      <c r="B558" s="175"/>
      <c r="C558" s="7" t="s">
        <v>17</v>
      </c>
      <c r="D558" s="75">
        <v>0</v>
      </c>
      <c r="E558" s="75">
        <v>0</v>
      </c>
      <c r="F558" s="35">
        <v>0</v>
      </c>
      <c r="G558" s="168"/>
      <c r="H558" s="39" t="s">
        <v>161</v>
      </c>
      <c r="I558" s="81">
        <v>0</v>
      </c>
      <c r="J558" s="171"/>
      <c r="K558" s="146"/>
      <c r="L558" s="1"/>
    </row>
    <row r="559" spans="1:12" ht="15" customHeight="1" x14ac:dyDescent="0.25">
      <c r="A559" s="144" t="s">
        <v>215</v>
      </c>
      <c r="B559" s="147" t="s">
        <v>312</v>
      </c>
      <c r="C559" s="8" t="s">
        <v>13</v>
      </c>
      <c r="D559" s="90">
        <f>SUM(D560:D563)</f>
        <v>60000</v>
      </c>
      <c r="E559" s="20">
        <f>E560+E561+E562+E563</f>
        <v>0</v>
      </c>
      <c r="F559" s="33">
        <v>0</v>
      </c>
      <c r="G559" s="150" t="s">
        <v>313</v>
      </c>
      <c r="H559" s="153" t="s">
        <v>656</v>
      </c>
      <c r="I559" s="144" t="s">
        <v>69</v>
      </c>
      <c r="J559" s="153" t="s">
        <v>314</v>
      </c>
      <c r="K559" s="144" t="s">
        <v>285</v>
      </c>
      <c r="L559" s="1"/>
    </row>
    <row r="560" spans="1:12" ht="15" customHeight="1" x14ac:dyDescent="0.25">
      <c r="A560" s="145"/>
      <c r="B560" s="148"/>
      <c r="C560" s="8" t="s">
        <v>14</v>
      </c>
      <c r="D560" s="91">
        <v>60000</v>
      </c>
      <c r="E560" s="22">
        <v>0</v>
      </c>
      <c r="F560" s="34">
        <v>0</v>
      </c>
      <c r="G560" s="151"/>
      <c r="H560" s="176"/>
      <c r="I560" s="145"/>
      <c r="J560" s="154"/>
      <c r="K560" s="145"/>
      <c r="L560" s="1"/>
    </row>
    <row r="561" spans="1:12" ht="15" customHeight="1" x14ac:dyDescent="0.25">
      <c r="A561" s="145"/>
      <c r="B561" s="148"/>
      <c r="C561" s="8" t="s">
        <v>15</v>
      </c>
      <c r="D561" s="91">
        <v>0</v>
      </c>
      <c r="E561" s="22">
        <v>0</v>
      </c>
      <c r="F561" s="34">
        <v>0</v>
      </c>
      <c r="G561" s="151"/>
      <c r="H561" s="176"/>
      <c r="I561" s="145"/>
      <c r="J561" s="154"/>
      <c r="K561" s="145"/>
      <c r="L561" s="1"/>
    </row>
    <row r="562" spans="1:12" ht="15" customHeight="1" x14ac:dyDescent="0.25">
      <c r="A562" s="145"/>
      <c r="B562" s="148"/>
      <c r="C562" s="8" t="s">
        <v>16</v>
      </c>
      <c r="D562" s="91">
        <v>0</v>
      </c>
      <c r="E562" s="22">
        <v>0</v>
      </c>
      <c r="F562" s="34">
        <v>0</v>
      </c>
      <c r="G562" s="151"/>
      <c r="H562" s="176"/>
      <c r="I562" s="145"/>
      <c r="J562" s="154"/>
      <c r="K562" s="145"/>
      <c r="L562" s="1"/>
    </row>
    <row r="563" spans="1:12" ht="54.75" customHeight="1" x14ac:dyDescent="0.25">
      <c r="A563" s="146"/>
      <c r="B563" s="149"/>
      <c r="C563" s="7" t="s">
        <v>17</v>
      </c>
      <c r="D563" s="113">
        <v>0</v>
      </c>
      <c r="E563" s="23">
        <v>0</v>
      </c>
      <c r="F563" s="35">
        <v>0</v>
      </c>
      <c r="G563" s="152"/>
      <c r="H563" s="177"/>
      <c r="I563" s="146"/>
      <c r="J563" s="155"/>
      <c r="K563" s="146"/>
      <c r="L563" s="1"/>
    </row>
    <row r="564" spans="1:12" ht="15" customHeight="1" x14ac:dyDescent="0.25">
      <c r="A564" s="144" t="s">
        <v>310</v>
      </c>
      <c r="B564" s="147" t="s">
        <v>315</v>
      </c>
      <c r="C564" s="8" t="s">
        <v>13</v>
      </c>
      <c r="D564" s="90">
        <f>SUM(D565:D568)</f>
        <v>377000</v>
      </c>
      <c r="E564" s="20">
        <f>E565+E566+E567+E568</f>
        <v>0</v>
      </c>
      <c r="F564" s="33">
        <v>0</v>
      </c>
      <c r="G564" s="150" t="s">
        <v>316</v>
      </c>
      <c r="H564" s="150" t="s">
        <v>316</v>
      </c>
      <c r="I564" s="144" t="s">
        <v>69</v>
      </c>
      <c r="J564" s="153" t="s">
        <v>134</v>
      </c>
      <c r="K564" s="144" t="s">
        <v>285</v>
      </c>
      <c r="L564" s="1"/>
    </row>
    <row r="565" spans="1:12" ht="15" customHeight="1" x14ac:dyDescent="0.25">
      <c r="A565" s="145"/>
      <c r="B565" s="148"/>
      <c r="C565" s="8" t="s">
        <v>14</v>
      </c>
      <c r="D565" s="91">
        <v>377000</v>
      </c>
      <c r="E565" s="22">
        <v>0</v>
      </c>
      <c r="F565" s="34">
        <v>0</v>
      </c>
      <c r="G565" s="151"/>
      <c r="H565" s="151"/>
      <c r="I565" s="145"/>
      <c r="J565" s="154"/>
      <c r="K565" s="145"/>
      <c r="L565" s="1"/>
    </row>
    <row r="566" spans="1:12" ht="15" customHeight="1" x14ac:dyDescent="0.25">
      <c r="A566" s="145"/>
      <c r="B566" s="148"/>
      <c r="C566" s="8" t="s">
        <v>15</v>
      </c>
      <c r="D566" s="91">
        <v>0</v>
      </c>
      <c r="E566" s="22">
        <v>0</v>
      </c>
      <c r="F566" s="34">
        <v>0</v>
      </c>
      <c r="G566" s="151"/>
      <c r="H566" s="151"/>
      <c r="I566" s="145"/>
      <c r="J566" s="154"/>
      <c r="K566" s="145"/>
      <c r="L566" s="1"/>
    </row>
    <row r="567" spans="1:12" ht="15" customHeight="1" x14ac:dyDescent="0.25">
      <c r="A567" s="145"/>
      <c r="B567" s="148"/>
      <c r="C567" s="8" t="s">
        <v>16</v>
      </c>
      <c r="D567" s="91">
        <v>0</v>
      </c>
      <c r="E567" s="22">
        <v>0</v>
      </c>
      <c r="F567" s="34">
        <v>0</v>
      </c>
      <c r="G567" s="151"/>
      <c r="H567" s="151"/>
      <c r="I567" s="145"/>
      <c r="J567" s="154"/>
      <c r="K567" s="145"/>
      <c r="L567" s="1"/>
    </row>
    <row r="568" spans="1:12" ht="15" customHeight="1" x14ac:dyDescent="0.25">
      <c r="A568" s="146"/>
      <c r="B568" s="149"/>
      <c r="C568" s="7" t="s">
        <v>17</v>
      </c>
      <c r="D568" s="113">
        <v>0</v>
      </c>
      <c r="E568" s="23">
        <v>0</v>
      </c>
      <c r="F568" s="35">
        <v>0</v>
      </c>
      <c r="G568" s="152"/>
      <c r="H568" s="152"/>
      <c r="I568" s="146"/>
      <c r="J568" s="155"/>
      <c r="K568" s="146"/>
      <c r="L568" s="1"/>
    </row>
    <row r="569" spans="1:12" ht="15" customHeight="1" x14ac:dyDescent="0.25">
      <c r="A569" s="160">
        <v>3</v>
      </c>
      <c r="B569" s="163" t="s">
        <v>711</v>
      </c>
      <c r="C569" s="16" t="s">
        <v>13</v>
      </c>
      <c r="D569" s="72">
        <f>SUM(D570:D573)</f>
        <v>0</v>
      </c>
      <c r="E569" s="72">
        <f>E570+E571+E572+E573</f>
        <v>0</v>
      </c>
      <c r="F569" s="33">
        <v>0</v>
      </c>
      <c r="G569" s="166" t="s">
        <v>23</v>
      </c>
      <c r="H569" s="6" t="s">
        <v>159</v>
      </c>
      <c r="I569" s="19">
        <v>1</v>
      </c>
      <c r="J569" s="169"/>
      <c r="K569" s="144"/>
      <c r="L569" s="1"/>
    </row>
    <row r="570" spans="1:12" ht="15" customHeight="1" x14ac:dyDescent="0.25">
      <c r="A570" s="161"/>
      <c r="B570" s="164"/>
      <c r="C570" s="8" t="s">
        <v>14</v>
      </c>
      <c r="D570" s="74">
        <v>0</v>
      </c>
      <c r="E570" s="74">
        <v>0</v>
      </c>
      <c r="F570" s="34">
        <v>0</v>
      </c>
      <c r="G570" s="167"/>
      <c r="H570" s="6" t="s">
        <v>24</v>
      </c>
      <c r="I570" s="18" t="s">
        <v>23</v>
      </c>
      <c r="J570" s="170"/>
      <c r="K570" s="145"/>
      <c r="L570" s="1"/>
    </row>
    <row r="571" spans="1:12" ht="15" customHeight="1" x14ac:dyDescent="0.25">
      <c r="A571" s="161"/>
      <c r="B571" s="164"/>
      <c r="C571" s="8" t="s">
        <v>15</v>
      </c>
      <c r="D571" s="74">
        <v>0</v>
      </c>
      <c r="E571" s="74">
        <v>0</v>
      </c>
      <c r="F571" s="34">
        <v>0</v>
      </c>
      <c r="G571" s="167"/>
      <c r="H571" s="6" t="s">
        <v>25</v>
      </c>
      <c r="I571" s="18">
        <v>1</v>
      </c>
      <c r="J571" s="170"/>
      <c r="K571" s="145"/>
      <c r="L571" s="1"/>
    </row>
    <row r="572" spans="1:12" ht="15" customHeight="1" x14ac:dyDescent="0.25">
      <c r="A572" s="161"/>
      <c r="B572" s="164"/>
      <c r="C572" s="8" t="s">
        <v>16</v>
      </c>
      <c r="D572" s="74">
        <v>0</v>
      </c>
      <c r="E572" s="74">
        <v>0</v>
      </c>
      <c r="F572" s="34">
        <v>0</v>
      </c>
      <c r="G572" s="167"/>
      <c r="H572" s="6" t="s">
        <v>26</v>
      </c>
      <c r="I572" s="18" t="s">
        <v>23</v>
      </c>
      <c r="J572" s="170"/>
      <c r="K572" s="145"/>
      <c r="L572" s="1"/>
    </row>
    <row r="573" spans="1:12" ht="15" customHeight="1" x14ac:dyDescent="0.25">
      <c r="A573" s="162"/>
      <c r="B573" s="165"/>
      <c r="C573" s="7" t="s">
        <v>17</v>
      </c>
      <c r="D573" s="75">
        <v>0</v>
      </c>
      <c r="E573" s="75">
        <v>0</v>
      </c>
      <c r="F573" s="35">
        <v>0</v>
      </c>
      <c r="G573" s="168"/>
      <c r="H573" s="39" t="s">
        <v>161</v>
      </c>
      <c r="I573" s="18">
        <v>0</v>
      </c>
      <c r="J573" s="171"/>
      <c r="K573" s="146"/>
      <c r="L573" s="1"/>
    </row>
    <row r="574" spans="1:12" ht="15" customHeight="1" x14ac:dyDescent="0.25">
      <c r="A574" s="160" t="s">
        <v>317</v>
      </c>
      <c r="B574" s="173" t="s">
        <v>319</v>
      </c>
      <c r="C574" s="16" t="s">
        <v>13</v>
      </c>
      <c r="D574" s="125">
        <f>SUM(D575:D578)</f>
        <v>0</v>
      </c>
      <c r="E574" s="72">
        <f>E575+E576+E577+E578</f>
        <v>0</v>
      </c>
      <c r="F574" s="33">
        <v>0</v>
      </c>
      <c r="G574" s="166" t="s">
        <v>23</v>
      </c>
      <c r="H574" s="6" t="s">
        <v>159</v>
      </c>
      <c r="I574" s="19">
        <v>1</v>
      </c>
      <c r="J574" s="169"/>
      <c r="K574" s="144"/>
      <c r="L574" s="1"/>
    </row>
    <row r="575" spans="1:12" ht="15" customHeight="1" x14ac:dyDescent="0.25">
      <c r="A575" s="161"/>
      <c r="B575" s="174"/>
      <c r="C575" s="8" t="s">
        <v>14</v>
      </c>
      <c r="D575" s="74">
        <v>0</v>
      </c>
      <c r="E575" s="74">
        <v>0</v>
      </c>
      <c r="F575" s="34">
        <v>0</v>
      </c>
      <c r="G575" s="167"/>
      <c r="H575" s="6" t="s">
        <v>24</v>
      </c>
      <c r="I575" s="18" t="s">
        <v>23</v>
      </c>
      <c r="J575" s="170"/>
      <c r="K575" s="145"/>
      <c r="L575" s="1"/>
    </row>
    <row r="576" spans="1:12" ht="15" customHeight="1" x14ac:dyDescent="0.25">
      <c r="A576" s="161"/>
      <c r="B576" s="174"/>
      <c r="C576" s="8" t="s">
        <v>15</v>
      </c>
      <c r="D576" s="74">
        <v>0</v>
      </c>
      <c r="E576" s="74">
        <v>0</v>
      </c>
      <c r="F576" s="34">
        <v>0</v>
      </c>
      <c r="G576" s="167"/>
      <c r="H576" s="6" t="s">
        <v>25</v>
      </c>
      <c r="I576" s="18">
        <v>1</v>
      </c>
      <c r="J576" s="170"/>
      <c r="K576" s="145"/>
      <c r="L576" s="1"/>
    </row>
    <row r="577" spans="1:12" ht="15" customHeight="1" x14ac:dyDescent="0.25">
      <c r="A577" s="161"/>
      <c r="B577" s="174"/>
      <c r="C577" s="8" t="s">
        <v>16</v>
      </c>
      <c r="D577" s="74">
        <v>0</v>
      </c>
      <c r="E577" s="74">
        <v>0</v>
      </c>
      <c r="F577" s="34">
        <v>0</v>
      </c>
      <c r="G577" s="167"/>
      <c r="H577" s="6" t="s">
        <v>26</v>
      </c>
      <c r="I577" s="18" t="s">
        <v>23</v>
      </c>
      <c r="J577" s="170"/>
      <c r="K577" s="145"/>
      <c r="L577" s="1"/>
    </row>
    <row r="578" spans="1:12" ht="15" customHeight="1" x14ac:dyDescent="0.25">
      <c r="A578" s="162"/>
      <c r="B578" s="175"/>
      <c r="C578" s="7" t="s">
        <v>17</v>
      </c>
      <c r="D578" s="75">
        <v>0</v>
      </c>
      <c r="E578" s="75">
        <v>0</v>
      </c>
      <c r="F578" s="35">
        <v>0</v>
      </c>
      <c r="G578" s="168"/>
      <c r="H578" s="39" t="s">
        <v>161</v>
      </c>
      <c r="I578" s="81">
        <v>0</v>
      </c>
      <c r="J578" s="171"/>
      <c r="K578" s="146"/>
      <c r="L578" s="1"/>
    </row>
    <row r="579" spans="1:12" ht="16.5" customHeight="1" x14ac:dyDescent="0.25">
      <c r="A579" s="144" t="s">
        <v>318</v>
      </c>
      <c r="B579" s="147" t="s">
        <v>320</v>
      </c>
      <c r="C579" s="8" t="s">
        <v>13</v>
      </c>
      <c r="D579" s="90">
        <f>SUM(D580:D583)</f>
        <v>0</v>
      </c>
      <c r="E579" s="20">
        <f>E580+E581+E582+E583</f>
        <v>0</v>
      </c>
      <c r="F579" s="33">
        <v>0</v>
      </c>
      <c r="G579" s="150" t="s">
        <v>321</v>
      </c>
      <c r="H579" s="150" t="s">
        <v>321</v>
      </c>
      <c r="I579" s="144" t="s">
        <v>69</v>
      </c>
      <c r="J579" s="153" t="s">
        <v>322</v>
      </c>
      <c r="K579" s="144" t="s">
        <v>285</v>
      </c>
      <c r="L579" s="1"/>
    </row>
    <row r="580" spans="1:12" ht="15" customHeight="1" x14ac:dyDescent="0.25">
      <c r="A580" s="145"/>
      <c r="B580" s="148"/>
      <c r="C580" s="8" t="s">
        <v>14</v>
      </c>
      <c r="D580" s="91">
        <v>0</v>
      </c>
      <c r="E580" s="22">
        <v>0</v>
      </c>
      <c r="F580" s="34">
        <v>0</v>
      </c>
      <c r="G580" s="151"/>
      <c r="H580" s="151"/>
      <c r="I580" s="145"/>
      <c r="J580" s="154"/>
      <c r="K580" s="145"/>
      <c r="L580" s="1"/>
    </row>
    <row r="581" spans="1:12" ht="15" customHeight="1" x14ac:dyDescent="0.25">
      <c r="A581" s="145"/>
      <c r="B581" s="148"/>
      <c r="C581" s="8" t="s">
        <v>15</v>
      </c>
      <c r="D581" s="91">
        <v>0</v>
      </c>
      <c r="E581" s="22">
        <v>0</v>
      </c>
      <c r="F581" s="34">
        <v>0</v>
      </c>
      <c r="G581" s="151"/>
      <c r="H581" s="151"/>
      <c r="I581" s="145"/>
      <c r="J581" s="154"/>
      <c r="K581" s="145"/>
      <c r="L581" s="1"/>
    </row>
    <row r="582" spans="1:12" ht="15" customHeight="1" x14ac:dyDescent="0.25">
      <c r="A582" s="145"/>
      <c r="B582" s="148"/>
      <c r="C582" s="8" t="s">
        <v>16</v>
      </c>
      <c r="D582" s="91">
        <v>0</v>
      </c>
      <c r="E582" s="22">
        <v>0</v>
      </c>
      <c r="F582" s="34">
        <v>0</v>
      </c>
      <c r="G582" s="151"/>
      <c r="H582" s="151"/>
      <c r="I582" s="145"/>
      <c r="J582" s="154"/>
      <c r="K582" s="145"/>
      <c r="L582" s="1"/>
    </row>
    <row r="583" spans="1:12" ht="15" customHeight="1" thickBot="1" x14ac:dyDescent="0.3">
      <c r="A583" s="156"/>
      <c r="B583" s="157"/>
      <c r="C583" s="36" t="s">
        <v>17</v>
      </c>
      <c r="D583" s="114">
        <v>0</v>
      </c>
      <c r="E583" s="37">
        <v>0</v>
      </c>
      <c r="F583" s="55">
        <v>0</v>
      </c>
      <c r="G583" s="158"/>
      <c r="H583" s="158"/>
      <c r="I583" s="156"/>
      <c r="J583" s="159"/>
      <c r="K583" s="156"/>
      <c r="L583" s="1"/>
    </row>
    <row r="584" spans="1:12" ht="15" customHeight="1" x14ac:dyDescent="0.25">
      <c r="A584" s="205"/>
      <c r="B584" s="206"/>
      <c r="C584" s="206"/>
      <c r="D584" s="206"/>
      <c r="E584" s="206"/>
      <c r="F584" s="206"/>
      <c r="G584" s="206"/>
      <c r="H584" s="206"/>
      <c r="I584" s="206"/>
      <c r="J584" s="206"/>
      <c r="K584" s="207"/>
      <c r="L584" s="1"/>
    </row>
    <row r="585" spans="1:12" ht="15" customHeight="1" x14ac:dyDescent="0.25">
      <c r="A585" s="210">
        <v>0</v>
      </c>
      <c r="B585" s="223" t="s">
        <v>608</v>
      </c>
      <c r="C585" s="44" t="s">
        <v>13</v>
      </c>
      <c r="D585" s="45">
        <f>SUM(D586:D589)</f>
        <v>478207235.22000003</v>
      </c>
      <c r="E585" s="45">
        <f>SUM(E586:E589)</f>
        <v>78519447.270000011</v>
      </c>
      <c r="F585" s="263">
        <f>E585*100/D585</f>
        <v>16.419543973205887</v>
      </c>
      <c r="G585" s="220" t="s">
        <v>23</v>
      </c>
      <c r="H585" s="46" t="s">
        <v>159</v>
      </c>
      <c r="I585" s="47">
        <v>24</v>
      </c>
      <c r="J585" s="226" t="s">
        <v>486</v>
      </c>
      <c r="K585" s="220" t="s">
        <v>23</v>
      </c>
      <c r="L585" s="1"/>
    </row>
    <row r="586" spans="1:12" ht="15" customHeight="1" x14ac:dyDescent="0.25">
      <c r="A586" s="194"/>
      <c r="B586" s="196"/>
      <c r="C586" s="44" t="s">
        <v>14</v>
      </c>
      <c r="D586" s="45">
        <f>D601+D641+D741+D761</f>
        <v>341050520.63</v>
      </c>
      <c r="E586" s="45">
        <f>E601+E641+E741+E761</f>
        <v>67054713.820000008</v>
      </c>
      <c r="F586" s="264">
        <f t="shared" ref="F586:F588" si="122">E586*100/D586</f>
        <v>19.661226054173525</v>
      </c>
      <c r="G586" s="198"/>
      <c r="H586" s="46" t="s">
        <v>24</v>
      </c>
      <c r="I586" s="48">
        <v>1</v>
      </c>
      <c r="J586" s="200"/>
      <c r="K586" s="198"/>
      <c r="L586" s="1"/>
    </row>
    <row r="587" spans="1:12" ht="15" customHeight="1" x14ac:dyDescent="0.25">
      <c r="A587" s="194"/>
      <c r="B587" s="196"/>
      <c r="C587" s="44" t="s">
        <v>15</v>
      </c>
      <c r="D587" s="45">
        <f t="shared" ref="D587:E589" si="123">D602+D642+D742+D762</f>
        <v>71367991.710000008</v>
      </c>
      <c r="E587" s="45">
        <f t="shared" si="123"/>
        <v>7575364.6600000001</v>
      </c>
      <c r="F587" s="264">
        <f t="shared" si="122"/>
        <v>10.61451286282804</v>
      </c>
      <c r="G587" s="198"/>
      <c r="H587" s="46" t="s">
        <v>25</v>
      </c>
      <c r="I587" s="48">
        <v>19</v>
      </c>
      <c r="J587" s="200"/>
      <c r="K587" s="198"/>
      <c r="L587" s="1"/>
    </row>
    <row r="588" spans="1:12" ht="15" customHeight="1" x14ac:dyDescent="0.25">
      <c r="A588" s="194"/>
      <c r="B588" s="196"/>
      <c r="C588" s="44" t="s">
        <v>16</v>
      </c>
      <c r="D588" s="45">
        <f t="shared" si="123"/>
        <v>65542700</v>
      </c>
      <c r="E588" s="45">
        <f t="shared" si="123"/>
        <v>3889368.79</v>
      </c>
      <c r="F588" s="264">
        <f t="shared" si="122"/>
        <v>5.9340991292699261</v>
      </c>
      <c r="G588" s="198"/>
      <c r="H588" s="46" t="s">
        <v>26</v>
      </c>
      <c r="I588" s="48">
        <v>4</v>
      </c>
      <c r="J588" s="200"/>
      <c r="K588" s="198"/>
      <c r="L588" s="1"/>
    </row>
    <row r="589" spans="1:12" ht="15" customHeight="1" x14ac:dyDescent="0.25">
      <c r="A589" s="195"/>
      <c r="B589" s="197"/>
      <c r="C589" s="49" t="s">
        <v>17</v>
      </c>
      <c r="D589" s="50">
        <f t="shared" si="123"/>
        <v>246022.88</v>
      </c>
      <c r="E589" s="50">
        <f t="shared" si="123"/>
        <v>0</v>
      </c>
      <c r="F589" s="265">
        <v>0</v>
      </c>
      <c r="G589" s="221"/>
      <c r="H589" s="139" t="s">
        <v>161</v>
      </c>
      <c r="I589" s="140">
        <v>0</v>
      </c>
      <c r="J589" s="201"/>
      <c r="K589" s="221"/>
      <c r="L589" s="1"/>
    </row>
    <row r="590" spans="1:12" ht="15" customHeight="1" x14ac:dyDescent="0.25">
      <c r="A590" s="160" t="s">
        <v>18</v>
      </c>
      <c r="B590" s="173" t="s">
        <v>571</v>
      </c>
      <c r="C590" s="16" t="s">
        <v>13</v>
      </c>
      <c r="D590" s="20">
        <f>SUM(D591:D594)</f>
        <v>425355916.48000002</v>
      </c>
      <c r="E590" s="20">
        <f>E591+E592+E593+E594</f>
        <v>78519447.270000011</v>
      </c>
      <c r="F590" s="253">
        <f t="shared" ref="F590:F593" si="124">E590*100/D590</f>
        <v>18.459704973609306</v>
      </c>
      <c r="G590" s="166" t="s">
        <v>23</v>
      </c>
      <c r="H590" s="6" t="s">
        <v>159</v>
      </c>
      <c r="I590" s="19">
        <v>23</v>
      </c>
      <c r="J590" s="178"/>
      <c r="K590" s="166" t="s">
        <v>23</v>
      </c>
      <c r="L590" s="1"/>
    </row>
    <row r="591" spans="1:12" ht="15" customHeight="1" x14ac:dyDescent="0.25">
      <c r="A591" s="161"/>
      <c r="B591" s="174"/>
      <c r="C591" s="8" t="s">
        <v>14</v>
      </c>
      <c r="D591" s="22">
        <f>D586-D596</f>
        <v>288199201.88999999</v>
      </c>
      <c r="E591" s="22">
        <f>E586-E596</f>
        <v>67054713.820000008</v>
      </c>
      <c r="F591" s="252">
        <f t="shared" si="124"/>
        <v>23.266793724707636</v>
      </c>
      <c r="G591" s="167"/>
      <c r="H591" s="6" t="s">
        <v>24</v>
      </c>
      <c r="I591" s="18">
        <v>1</v>
      </c>
      <c r="J591" s="170"/>
      <c r="K591" s="167"/>
      <c r="L591" s="1"/>
    </row>
    <row r="592" spans="1:12" ht="15" customHeight="1" x14ac:dyDescent="0.25">
      <c r="A592" s="161"/>
      <c r="B592" s="174"/>
      <c r="C592" s="8" t="s">
        <v>15</v>
      </c>
      <c r="D592" s="22">
        <f t="shared" ref="D592:E594" si="125">D587</f>
        <v>71367991.710000008</v>
      </c>
      <c r="E592" s="22">
        <f t="shared" si="125"/>
        <v>7575364.6600000001</v>
      </c>
      <c r="F592" s="252">
        <f t="shared" si="124"/>
        <v>10.61451286282804</v>
      </c>
      <c r="G592" s="167"/>
      <c r="H592" s="6" t="s">
        <v>25</v>
      </c>
      <c r="I592" s="18">
        <v>18</v>
      </c>
      <c r="J592" s="170"/>
      <c r="K592" s="167"/>
      <c r="L592" s="1"/>
    </row>
    <row r="593" spans="1:12" ht="15" customHeight="1" x14ac:dyDescent="0.25">
      <c r="A593" s="161"/>
      <c r="B593" s="174"/>
      <c r="C593" s="8" t="s">
        <v>16</v>
      </c>
      <c r="D593" s="22">
        <f t="shared" si="125"/>
        <v>65542700</v>
      </c>
      <c r="E593" s="22">
        <f t="shared" si="125"/>
        <v>3889368.79</v>
      </c>
      <c r="F593" s="252">
        <f t="shared" si="124"/>
        <v>5.9340991292699261</v>
      </c>
      <c r="G593" s="167"/>
      <c r="H593" s="6" t="s">
        <v>26</v>
      </c>
      <c r="I593" s="18">
        <v>4</v>
      </c>
      <c r="J593" s="170"/>
      <c r="K593" s="167"/>
      <c r="L593" s="1"/>
    </row>
    <row r="594" spans="1:12" ht="15" customHeight="1" x14ac:dyDescent="0.25">
      <c r="A594" s="162"/>
      <c r="B594" s="175"/>
      <c r="C594" s="7" t="s">
        <v>17</v>
      </c>
      <c r="D594" s="54">
        <f t="shared" si="125"/>
        <v>246022.88</v>
      </c>
      <c r="E594" s="54">
        <f t="shared" si="125"/>
        <v>0</v>
      </c>
      <c r="F594" s="32">
        <v>0</v>
      </c>
      <c r="G594" s="168"/>
      <c r="H594" s="39" t="s">
        <v>161</v>
      </c>
      <c r="I594" s="18">
        <v>0</v>
      </c>
      <c r="J594" s="171"/>
      <c r="K594" s="168"/>
      <c r="L594" s="1"/>
    </row>
    <row r="595" spans="1:12" ht="15" customHeight="1" x14ac:dyDescent="0.25">
      <c r="A595" s="160" t="s">
        <v>19</v>
      </c>
      <c r="B595" s="173" t="s">
        <v>609</v>
      </c>
      <c r="C595" s="11" t="s">
        <v>13</v>
      </c>
      <c r="D595" s="20">
        <f>SUM(D596:D599)</f>
        <v>52851318.740000002</v>
      </c>
      <c r="E595" s="24">
        <f>E596+E597+E599+E598</f>
        <v>0</v>
      </c>
      <c r="F595" s="34">
        <f t="shared" ref="F595:F596" si="126">E595*100/D595</f>
        <v>0</v>
      </c>
      <c r="G595" s="166" t="s">
        <v>23</v>
      </c>
      <c r="H595" s="6" t="s">
        <v>159</v>
      </c>
      <c r="I595" s="19">
        <v>1</v>
      </c>
      <c r="J595" s="178"/>
      <c r="K595" s="166" t="s">
        <v>23</v>
      </c>
      <c r="L595" s="1"/>
    </row>
    <row r="596" spans="1:12" ht="15" customHeight="1" x14ac:dyDescent="0.25">
      <c r="A596" s="161"/>
      <c r="B596" s="174"/>
      <c r="C596" s="9" t="s">
        <v>14</v>
      </c>
      <c r="D596" s="22">
        <v>52851318.740000002</v>
      </c>
      <c r="E596" s="25">
        <v>0</v>
      </c>
      <c r="F596" s="34">
        <f t="shared" si="126"/>
        <v>0</v>
      </c>
      <c r="G596" s="167"/>
      <c r="H596" s="6" t="s">
        <v>24</v>
      </c>
      <c r="I596" s="18" t="s">
        <v>23</v>
      </c>
      <c r="J596" s="170"/>
      <c r="K596" s="167"/>
      <c r="L596" s="1"/>
    </row>
    <row r="597" spans="1:12" ht="15" customHeight="1" x14ac:dyDescent="0.25">
      <c r="A597" s="161"/>
      <c r="B597" s="174"/>
      <c r="C597" s="9" t="s">
        <v>15</v>
      </c>
      <c r="D597" s="22">
        <v>0</v>
      </c>
      <c r="E597" s="25">
        <v>0</v>
      </c>
      <c r="F597" s="34">
        <v>0</v>
      </c>
      <c r="G597" s="167"/>
      <c r="H597" s="6" t="s">
        <v>25</v>
      </c>
      <c r="I597" s="18">
        <v>1</v>
      </c>
      <c r="J597" s="170"/>
      <c r="K597" s="167"/>
      <c r="L597" s="1"/>
    </row>
    <row r="598" spans="1:12" ht="15" customHeight="1" x14ac:dyDescent="0.25">
      <c r="A598" s="161"/>
      <c r="B598" s="174"/>
      <c r="C598" s="9" t="s">
        <v>16</v>
      </c>
      <c r="D598" s="22">
        <v>0</v>
      </c>
      <c r="E598" s="25">
        <v>0</v>
      </c>
      <c r="F598" s="34">
        <v>0</v>
      </c>
      <c r="G598" s="167"/>
      <c r="H598" s="6" t="s">
        <v>26</v>
      </c>
      <c r="I598" s="18" t="s">
        <v>23</v>
      </c>
      <c r="J598" s="170"/>
      <c r="K598" s="167"/>
      <c r="L598" s="1"/>
    </row>
    <row r="599" spans="1:12" ht="15" customHeight="1" x14ac:dyDescent="0.25">
      <c r="A599" s="162"/>
      <c r="B599" s="175"/>
      <c r="C599" s="10" t="s">
        <v>17</v>
      </c>
      <c r="D599" s="23">
        <v>0</v>
      </c>
      <c r="E599" s="26">
        <v>0</v>
      </c>
      <c r="F599" s="35">
        <v>0</v>
      </c>
      <c r="G599" s="168"/>
      <c r="H599" s="39" t="s">
        <v>161</v>
      </c>
      <c r="I599" s="18">
        <v>0</v>
      </c>
      <c r="J599" s="171"/>
      <c r="K599" s="168"/>
      <c r="L599" s="1"/>
    </row>
    <row r="600" spans="1:12" ht="15" customHeight="1" x14ac:dyDescent="0.25">
      <c r="A600" s="160">
        <v>1</v>
      </c>
      <c r="B600" s="163" t="s">
        <v>677</v>
      </c>
      <c r="C600" s="16" t="s">
        <v>13</v>
      </c>
      <c r="D600" s="72">
        <f>SUM(D601:D604)</f>
        <v>63549896.740000002</v>
      </c>
      <c r="E600" s="72">
        <f>E601+E602+E603+E604</f>
        <v>6740483.6399999997</v>
      </c>
      <c r="F600" s="253">
        <f t="shared" ref="F600:F601" si="127">E600*100/D600</f>
        <v>10.60660046007181</v>
      </c>
      <c r="G600" s="166" t="s">
        <v>23</v>
      </c>
      <c r="H600" s="6" t="s">
        <v>159</v>
      </c>
      <c r="I600" s="19"/>
      <c r="J600" s="169" t="s">
        <v>487</v>
      </c>
      <c r="K600" s="144"/>
      <c r="L600" s="1"/>
    </row>
    <row r="601" spans="1:12" ht="15" customHeight="1" x14ac:dyDescent="0.25">
      <c r="A601" s="161"/>
      <c r="B601" s="164"/>
      <c r="C601" s="16" t="s">
        <v>14</v>
      </c>
      <c r="D601" s="72">
        <f>D606</f>
        <v>61933917.740000002</v>
      </c>
      <c r="E601" s="72">
        <f t="shared" ref="E601:E604" si="128">E606</f>
        <v>6633100.6399999997</v>
      </c>
      <c r="F601" s="253">
        <f t="shared" si="127"/>
        <v>10.709964559073928</v>
      </c>
      <c r="G601" s="167"/>
      <c r="H601" s="6" t="s">
        <v>24</v>
      </c>
      <c r="I601" s="18" t="s">
        <v>23</v>
      </c>
      <c r="J601" s="170"/>
      <c r="K601" s="145"/>
      <c r="L601" s="1"/>
    </row>
    <row r="602" spans="1:12" ht="15" customHeight="1" x14ac:dyDescent="0.25">
      <c r="A602" s="161"/>
      <c r="B602" s="164"/>
      <c r="C602" s="16" t="s">
        <v>15</v>
      </c>
      <c r="D602" s="72">
        <f t="shared" ref="D602:D604" si="129">D607</f>
        <v>1615979</v>
      </c>
      <c r="E602" s="72">
        <f t="shared" si="128"/>
        <v>107383</v>
      </c>
      <c r="F602" s="253">
        <f>E602*100/D602</f>
        <v>6.6450739768276694</v>
      </c>
      <c r="G602" s="167"/>
      <c r="H602" s="6" t="s">
        <v>25</v>
      </c>
      <c r="I602" s="18" t="s">
        <v>23</v>
      </c>
      <c r="J602" s="170"/>
      <c r="K602" s="145"/>
      <c r="L602" s="1"/>
    </row>
    <row r="603" spans="1:12" ht="15" customHeight="1" x14ac:dyDescent="0.25">
      <c r="A603" s="161"/>
      <c r="B603" s="164"/>
      <c r="C603" s="16" t="s">
        <v>16</v>
      </c>
      <c r="D603" s="72">
        <f t="shared" si="129"/>
        <v>0</v>
      </c>
      <c r="E603" s="72">
        <f t="shared" si="128"/>
        <v>0</v>
      </c>
      <c r="F603" s="253">
        <v>0</v>
      </c>
      <c r="G603" s="167"/>
      <c r="H603" s="6" t="s">
        <v>26</v>
      </c>
      <c r="I603" s="18" t="s">
        <v>23</v>
      </c>
      <c r="J603" s="170"/>
      <c r="K603" s="145"/>
      <c r="L603" s="1"/>
    </row>
    <row r="604" spans="1:12" ht="15" customHeight="1" x14ac:dyDescent="0.25">
      <c r="A604" s="162"/>
      <c r="B604" s="165"/>
      <c r="C604" s="17" t="s">
        <v>17</v>
      </c>
      <c r="D604" s="72">
        <f t="shared" si="129"/>
        <v>0</v>
      </c>
      <c r="E604" s="72">
        <f t="shared" si="128"/>
        <v>0</v>
      </c>
      <c r="F604" s="257">
        <v>0</v>
      </c>
      <c r="G604" s="168"/>
      <c r="H604" s="39" t="s">
        <v>161</v>
      </c>
      <c r="I604" s="18">
        <v>0</v>
      </c>
      <c r="J604" s="171"/>
      <c r="K604" s="146"/>
      <c r="L604" s="1"/>
    </row>
    <row r="605" spans="1:12" ht="15" customHeight="1" x14ac:dyDescent="0.25">
      <c r="A605" s="160" t="s">
        <v>22</v>
      </c>
      <c r="B605" s="173" t="s">
        <v>452</v>
      </c>
      <c r="C605" s="16" t="s">
        <v>13</v>
      </c>
      <c r="D605" s="125">
        <f>SUM(D606:D609)</f>
        <v>63549896.740000002</v>
      </c>
      <c r="E605" s="72">
        <f>E606+E607+E608+E609</f>
        <v>6740483.6399999997</v>
      </c>
      <c r="F605" s="253">
        <f>E605*100/D605</f>
        <v>10.60660046007181</v>
      </c>
      <c r="G605" s="166" t="s">
        <v>23</v>
      </c>
      <c r="H605" s="6" t="s">
        <v>159</v>
      </c>
      <c r="I605" s="19">
        <v>6</v>
      </c>
      <c r="J605" s="169" t="s">
        <v>487</v>
      </c>
      <c r="K605" s="144"/>
      <c r="L605" s="1"/>
    </row>
    <row r="606" spans="1:12" ht="15" customHeight="1" x14ac:dyDescent="0.25">
      <c r="A606" s="161"/>
      <c r="B606" s="174"/>
      <c r="C606" s="8" t="s">
        <v>14</v>
      </c>
      <c r="D606" s="74">
        <f>D611+D616+D621+D626+D631+D636</f>
        <v>61933917.740000002</v>
      </c>
      <c r="E606" s="74">
        <f t="shared" ref="E606:E609" si="130">E611+E616+E621+E626+E631+E636</f>
        <v>6633100.6399999997</v>
      </c>
      <c r="F606" s="252">
        <f t="shared" ref="F606" si="131">E606*100/D606</f>
        <v>10.709964559073928</v>
      </c>
      <c r="G606" s="167"/>
      <c r="H606" s="6" t="s">
        <v>24</v>
      </c>
      <c r="I606" s="18">
        <v>1</v>
      </c>
      <c r="J606" s="170"/>
      <c r="K606" s="145"/>
      <c r="L606" s="1"/>
    </row>
    <row r="607" spans="1:12" ht="15" customHeight="1" x14ac:dyDescent="0.25">
      <c r="A607" s="161"/>
      <c r="B607" s="174"/>
      <c r="C607" s="8" t="s">
        <v>15</v>
      </c>
      <c r="D607" s="74">
        <f t="shared" ref="D607:D609" si="132">D612+D617+D622+D627+D632+D637</f>
        <v>1615979</v>
      </c>
      <c r="E607" s="74">
        <f t="shared" si="130"/>
        <v>107383</v>
      </c>
      <c r="F607" s="252">
        <f>E607*100/D607</f>
        <v>6.6450739768276694</v>
      </c>
      <c r="G607" s="167"/>
      <c r="H607" s="6" t="s">
        <v>25</v>
      </c>
      <c r="I607" s="18">
        <v>4</v>
      </c>
      <c r="J607" s="170"/>
      <c r="K607" s="145"/>
      <c r="L607" s="1"/>
    </row>
    <row r="608" spans="1:12" ht="15" customHeight="1" x14ac:dyDescent="0.25">
      <c r="A608" s="161"/>
      <c r="B608" s="174"/>
      <c r="C608" s="8" t="s">
        <v>16</v>
      </c>
      <c r="D608" s="74">
        <f t="shared" si="132"/>
        <v>0</v>
      </c>
      <c r="E608" s="74">
        <f t="shared" si="130"/>
        <v>0</v>
      </c>
      <c r="F608" s="34">
        <v>0</v>
      </c>
      <c r="G608" s="167"/>
      <c r="H608" s="6" t="s">
        <v>26</v>
      </c>
      <c r="I608" s="18">
        <v>1</v>
      </c>
      <c r="J608" s="170"/>
      <c r="K608" s="145"/>
      <c r="L608" s="1"/>
    </row>
    <row r="609" spans="1:12" ht="15" customHeight="1" x14ac:dyDescent="0.25">
      <c r="A609" s="162"/>
      <c r="B609" s="175"/>
      <c r="C609" s="7" t="s">
        <v>17</v>
      </c>
      <c r="D609" s="74">
        <f t="shared" si="132"/>
        <v>0</v>
      </c>
      <c r="E609" s="74">
        <f t="shared" si="130"/>
        <v>0</v>
      </c>
      <c r="F609" s="35">
        <v>0</v>
      </c>
      <c r="G609" s="168"/>
      <c r="H609" s="39" t="s">
        <v>161</v>
      </c>
      <c r="I609" s="124">
        <v>0.16700000000000001</v>
      </c>
      <c r="J609" s="171"/>
      <c r="K609" s="146"/>
      <c r="L609" s="1"/>
    </row>
    <row r="610" spans="1:12" ht="15" customHeight="1" x14ac:dyDescent="0.25">
      <c r="A610" s="144" t="s">
        <v>20</v>
      </c>
      <c r="B610" s="147" t="s">
        <v>453</v>
      </c>
      <c r="C610" s="16" t="s">
        <v>13</v>
      </c>
      <c r="D610" s="90">
        <f>SUM(D611:D614)</f>
        <v>2000000</v>
      </c>
      <c r="E610" s="20">
        <f>E611+E612+E613+E614</f>
        <v>0</v>
      </c>
      <c r="F610" s="33">
        <v>0</v>
      </c>
      <c r="G610" s="150" t="s">
        <v>494</v>
      </c>
      <c r="H610" s="150" t="s">
        <v>681</v>
      </c>
      <c r="I610" s="144" t="s">
        <v>70</v>
      </c>
      <c r="J610" s="153" t="s">
        <v>199</v>
      </c>
      <c r="K610" s="202" t="s">
        <v>682</v>
      </c>
      <c r="L610" s="1"/>
    </row>
    <row r="611" spans="1:12" ht="15" customHeight="1" x14ac:dyDescent="0.25">
      <c r="A611" s="145"/>
      <c r="B611" s="148"/>
      <c r="C611" s="8" t="s">
        <v>14</v>
      </c>
      <c r="D611" s="91">
        <v>2000000</v>
      </c>
      <c r="E611" s="22">
        <v>0</v>
      </c>
      <c r="F611" s="34">
        <v>0</v>
      </c>
      <c r="G611" s="151"/>
      <c r="H611" s="151"/>
      <c r="I611" s="145"/>
      <c r="J611" s="154"/>
      <c r="K611" s="203"/>
      <c r="L611" s="1"/>
    </row>
    <row r="612" spans="1:12" ht="15" customHeight="1" x14ac:dyDescent="0.25">
      <c r="A612" s="145"/>
      <c r="B612" s="148"/>
      <c r="C612" s="8" t="s">
        <v>15</v>
      </c>
      <c r="D612" s="91">
        <v>0</v>
      </c>
      <c r="E612" s="22">
        <v>0</v>
      </c>
      <c r="F612" s="34">
        <v>0</v>
      </c>
      <c r="G612" s="151"/>
      <c r="H612" s="151"/>
      <c r="I612" s="145"/>
      <c r="J612" s="154"/>
      <c r="K612" s="203"/>
      <c r="L612" s="1"/>
    </row>
    <row r="613" spans="1:12" ht="15" customHeight="1" x14ac:dyDescent="0.25">
      <c r="A613" s="145"/>
      <c r="B613" s="148"/>
      <c r="C613" s="8" t="s">
        <v>16</v>
      </c>
      <c r="D613" s="91">
        <v>0</v>
      </c>
      <c r="E613" s="22">
        <v>0</v>
      </c>
      <c r="F613" s="34">
        <v>0</v>
      </c>
      <c r="G613" s="151"/>
      <c r="H613" s="151"/>
      <c r="I613" s="145"/>
      <c r="J613" s="154"/>
      <c r="K613" s="203"/>
      <c r="L613" s="1"/>
    </row>
    <row r="614" spans="1:12" ht="15" customHeight="1" x14ac:dyDescent="0.25">
      <c r="A614" s="146"/>
      <c r="B614" s="149"/>
      <c r="C614" s="7" t="s">
        <v>17</v>
      </c>
      <c r="D614" s="113">
        <v>0</v>
      </c>
      <c r="E614" s="23">
        <v>0</v>
      </c>
      <c r="F614" s="35">
        <v>0</v>
      </c>
      <c r="G614" s="152"/>
      <c r="H614" s="152"/>
      <c r="I614" s="146"/>
      <c r="J614" s="155"/>
      <c r="K614" s="204"/>
      <c r="L614" s="1"/>
    </row>
    <row r="615" spans="1:12" ht="15" customHeight="1" x14ac:dyDescent="0.25">
      <c r="A615" s="144" t="s">
        <v>21</v>
      </c>
      <c r="B615" s="147" t="s">
        <v>454</v>
      </c>
      <c r="C615" s="16" t="s">
        <v>13</v>
      </c>
      <c r="D615" s="90">
        <f>SUM(D616:D619)</f>
        <v>172700</v>
      </c>
      <c r="E615" s="20">
        <f>E616+E617+E618+E619</f>
        <v>23201.64</v>
      </c>
      <c r="F615" s="253">
        <f t="shared" ref="F615:F616" si="133">E615*100/D615</f>
        <v>13.434649681528663</v>
      </c>
      <c r="G615" s="150" t="s">
        <v>495</v>
      </c>
      <c r="H615" s="150" t="s">
        <v>496</v>
      </c>
      <c r="I615" s="144" t="s">
        <v>69</v>
      </c>
      <c r="J615" s="153" t="s">
        <v>488</v>
      </c>
      <c r="K615" s="144" t="s">
        <v>285</v>
      </c>
      <c r="L615" s="1"/>
    </row>
    <row r="616" spans="1:12" ht="15" customHeight="1" x14ac:dyDescent="0.25">
      <c r="A616" s="145"/>
      <c r="B616" s="148"/>
      <c r="C616" s="8" t="s">
        <v>14</v>
      </c>
      <c r="D616" s="91">
        <v>172700</v>
      </c>
      <c r="E616" s="22">
        <v>23201.64</v>
      </c>
      <c r="F616" s="252">
        <f t="shared" si="133"/>
        <v>13.434649681528663</v>
      </c>
      <c r="G616" s="151"/>
      <c r="H616" s="151"/>
      <c r="I616" s="145"/>
      <c r="J616" s="154"/>
      <c r="K616" s="145"/>
      <c r="L616" s="1"/>
    </row>
    <row r="617" spans="1:12" ht="15" customHeight="1" x14ac:dyDescent="0.25">
      <c r="A617" s="145"/>
      <c r="B617" s="148"/>
      <c r="C617" s="8" t="s">
        <v>15</v>
      </c>
      <c r="D617" s="91">
        <v>0</v>
      </c>
      <c r="E617" s="22">
        <v>0</v>
      </c>
      <c r="F617" s="34">
        <v>0</v>
      </c>
      <c r="G617" s="151"/>
      <c r="H617" s="151"/>
      <c r="I617" s="145"/>
      <c r="J617" s="154"/>
      <c r="K617" s="145"/>
      <c r="L617" s="1"/>
    </row>
    <row r="618" spans="1:12" ht="15" customHeight="1" x14ac:dyDescent="0.25">
      <c r="A618" s="145"/>
      <c r="B618" s="148"/>
      <c r="C618" s="8" t="s">
        <v>16</v>
      </c>
      <c r="D618" s="91">
        <v>0</v>
      </c>
      <c r="E618" s="22">
        <v>0</v>
      </c>
      <c r="F618" s="34">
        <v>0</v>
      </c>
      <c r="G618" s="151"/>
      <c r="H618" s="151"/>
      <c r="I618" s="145"/>
      <c r="J618" s="154"/>
      <c r="K618" s="145"/>
      <c r="L618" s="1"/>
    </row>
    <row r="619" spans="1:12" ht="15" customHeight="1" x14ac:dyDescent="0.25">
      <c r="A619" s="146"/>
      <c r="B619" s="149"/>
      <c r="C619" s="7" t="s">
        <v>17</v>
      </c>
      <c r="D619" s="113">
        <v>0</v>
      </c>
      <c r="E619" s="23">
        <v>0</v>
      </c>
      <c r="F619" s="35">
        <v>0</v>
      </c>
      <c r="G619" s="152"/>
      <c r="H619" s="152"/>
      <c r="I619" s="146"/>
      <c r="J619" s="155"/>
      <c r="K619" s="146"/>
      <c r="L619" s="1"/>
    </row>
    <row r="620" spans="1:12" ht="15" customHeight="1" x14ac:dyDescent="0.25">
      <c r="A620" s="144" t="s">
        <v>30</v>
      </c>
      <c r="B620" s="147" t="s">
        <v>455</v>
      </c>
      <c r="C620" s="16" t="s">
        <v>13</v>
      </c>
      <c r="D620" s="90">
        <f>SUM(D621:D624)</f>
        <v>52851318.740000002</v>
      </c>
      <c r="E620" s="20">
        <f>E621+E622+E623+E624</f>
        <v>0</v>
      </c>
      <c r="F620" s="34">
        <f t="shared" ref="F620:F621" si="134">E620*100/D620</f>
        <v>0</v>
      </c>
      <c r="G620" s="150" t="s">
        <v>497</v>
      </c>
      <c r="H620" s="150" t="s">
        <v>498</v>
      </c>
      <c r="I620" s="144" t="s">
        <v>69</v>
      </c>
      <c r="J620" s="153" t="s">
        <v>52</v>
      </c>
      <c r="K620" s="144" t="s">
        <v>499</v>
      </c>
      <c r="L620" s="1"/>
    </row>
    <row r="621" spans="1:12" ht="15" customHeight="1" x14ac:dyDescent="0.25">
      <c r="A621" s="145"/>
      <c r="B621" s="148"/>
      <c r="C621" s="8" t="s">
        <v>14</v>
      </c>
      <c r="D621" s="91">
        <v>52851318.740000002</v>
      </c>
      <c r="E621" s="22">
        <v>0</v>
      </c>
      <c r="F621" s="34">
        <f t="shared" si="134"/>
        <v>0</v>
      </c>
      <c r="G621" s="151"/>
      <c r="H621" s="151"/>
      <c r="I621" s="145"/>
      <c r="J621" s="154"/>
      <c r="K621" s="145"/>
      <c r="L621" s="1"/>
    </row>
    <row r="622" spans="1:12" ht="15" customHeight="1" x14ac:dyDescent="0.25">
      <c r="A622" s="145"/>
      <c r="B622" s="148"/>
      <c r="C622" s="8" t="s">
        <v>15</v>
      </c>
      <c r="D622" s="91">
        <v>0</v>
      </c>
      <c r="E622" s="22">
        <v>0</v>
      </c>
      <c r="F622" s="34">
        <v>0</v>
      </c>
      <c r="G622" s="151"/>
      <c r="H622" s="151"/>
      <c r="I622" s="145"/>
      <c r="J622" s="154"/>
      <c r="K622" s="145"/>
      <c r="L622" s="1"/>
    </row>
    <row r="623" spans="1:12" ht="15" customHeight="1" x14ac:dyDescent="0.25">
      <c r="A623" s="145"/>
      <c r="B623" s="148"/>
      <c r="C623" s="8" t="s">
        <v>16</v>
      </c>
      <c r="D623" s="91">
        <v>0</v>
      </c>
      <c r="E623" s="22">
        <v>0</v>
      </c>
      <c r="F623" s="34">
        <v>0</v>
      </c>
      <c r="G623" s="151"/>
      <c r="H623" s="151"/>
      <c r="I623" s="145"/>
      <c r="J623" s="154"/>
      <c r="K623" s="145"/>
      <c r="L623" s="1"/>
    </row>
    <row r="624" spans="1:12" ht="15" customHeight="1" x14ac:dyDescent="0.25">
      <c r="A624" s="146"/>
      <c r="B624" s="149"/>
      <c r="C624" s="7" t="s">
        <v>17</v>
      </c>
      <c r="D624" s="113">
        <v>0</v>
      </c>
      <c r="E624" s="23">
        <v>0</v>
      </c>
      <c r="F624" s="35">
        <v>0</v>
      </c>
      <c r="G624" s="152"/>
      <c r="H624" s="152"/>
      <c r="I624" s="146"/>
      <c r="J624" s="155"/>
      <c r="K624" s="146"/>
      <c r="L624" s="1"/>
    </row>
    <row r="625" spans="1:12" ht="15" customHeight="1" x14ac:dyDescent="0.25">
      <c r="A625" s="144" t="s">
        <v>32</v>
      </c>
      <c r="B625" s="147" t="s">
        <v>456</v>
      </c>
      <c r="C625" s="16" t="s">
        <v>13</v>
      </c>
      <c r="D625" s="90">
        <f>SUM(D626:D629)</f>
        <v>425000</v>
      </c>
      <c r="E625" s="20">
        <f>E626+E627+E628+E629</f>
        <v>125000</v>
      </c>
      <c r="F625" s="253">
        <f t="shared" ref="F625:F626" si="135">E625*100/D625</f>
        <v>29.411764705882351</v>
      </c>
      <c r="G625" s="150" t="s">
        <v>500</v>
      </c>
      <c r="H625" s="150" t="s">
        <v>683</v>
      </c>
      <c r="I625" s="144" t="s">
        <v>69</v>
      </c>
      <c r="J625" s="153" t="s">
        <v>684</v>
      </c>
      <c r="K625" s="144" t="s">
        <v>285</v>
      </c>
      <c r="L625" s="1"/>
    </row>
    <row r="626" spans="1:12" ht="15" customHeight="1" x14ac:dyDescent="0.25">
      <c r="A626" s="145"/>
      <c r="B626" s="148"/>
      <c r="C626" s="8" t="s">
        <v>14</v>
      </c>
      <c r="D626" s="91">
        <v>425000</v>
      </c>
      <c r="E626" s="22">
        <v>125000</v>
      </c>
      <c r="F626" s="252">
        <f t="shared" si="135"/>
        <v>29.411764705882351</v>
      </c>
      <c r="G626" s="151"/>
      <c r="H626" s="151"/>
      <c r="I626" s="145"/>
      <c r="J626" s="154"/>
      <c r="K626" s="145"/>
      <c r="L626" s="1"/>
    </row>
    <row r="627" spans="1:12" ht="15" customHeight="1" x14ac:dyDescent="0.25">
      <c r="A627" s="145"/>
      <c r="B627" s="148"/>
      <c r="C627" s="8" t="s">
        <v>15</v>
      </c>
      <c r="D627" s="91">
        <v>0</v>
      </c>
      <c r="E627" s="22">
        <v>0</v>
      </c>
      <c r="F627" s="252">
        <v>0</v>
      </c>
      <c r="G627" s="151"/>
      <c r="H627" s="151"/>
      <c r="I627" s="145"/>
      <c r="J627" s="154"/>
      <c r="K627" s="145"/>
      <c r="L627" s="1"/>
    </row>
    <row r="628" spans="1:12" ht="15" customHeight="1" x14ac:dyDescent="0.25">
      <c r="A628" s="145"/>
      <c r="B628" s="148"/>
      <c r="C628" s="8" t="s">
        <v>16</v>
      </c>
      <c r="D628" s="91">
        <v>0</v>
      </c>
      <c r="E628" s="22">
        <v>0</v>
      </c>
      <c r="F628" s="252">
        <v>0</v>
      </c>
      <c r="G628" s="151"/>
      <c r="H628" s="151"/>
      <c r="I628" s="145"/>
      <c r="J628" s="154"/>
      <c r="K628" s="145"/>
      <c r="L628" s="1"/>
    </row>
    <row r="629" spans="1:12" ht="15" customHeight="1" x14ac:dyDescent="0.25">
      <c r="A629" s="146"/>
      <c r="B629" s="149"/>
      <c r="C629" s="7" t="s">
        <v>17</v>
      </c>
      <c r="D629" s="113">
        <v>0</v>
      </c>
      <c r="E629" s="23">
        <v>0</v>
      </c>
      <c r="F629" s="256">
        <v>0</v>
      </c>
      <c r="G629" s="152"/>
      <c r="H629" s="152"/>
      <c r="I629" s="146"/>
      <c r="J629" s="155"/>
      <c r="K629" s="146"/>
      <c r="L629" s="1"/>
    </row>
    <row r="630" spans="1:12" ht="15" customHeight="1" x14ac:dyDescent="0.25">
      <c r="A630" s="144" t="s">
        <v>34</v>
      </c>
      <c r="B630" s="147" t="s">
        <v>457</v>
      </c>
      <c r="C630" s="16" t="s">
        <v>13</v>
      </c>
      <c r="D630" s="90">
        <f>SUM(D631:D634)</f>
        <v>1615979</v>
      </c>
      <c r="E630" s="20">
        <f>E631+E632+E633+E634</f>
        <v>107383</v>
      </c>
      <c r="F630" s="253">
        <f t="shared" ref="F630:F632" si="136">E630*100/D630</f>
        <v>6.6450739768276694</v>
      </c>
      <c r="G630" s="150" t="s">
        <v>501</v>
      </c>
      <c r="H630" s="150" t="s">
        <v>502</v>
      </c>
      <c r="I630" s="144" t="s">
        <v>69</v>
      </c>
      <c r="J630" s="153" t="s">
        <v>412</v>
      </c>
      <c r="K630" s="144" t="s">
        <v>285</v>
      </c>
      <c r="L630" s="1"/>
    </row>
    <row r="631" spans="1:12" ht="15" customHeight="1" x14ac:dyDescent="0.25">
      <c r="A631" s="145"/>
      <c r="B631" s="148"/>
      <c r="C631" s="8" t="s">
        <v>14</v>
      </c>
      <c r="D631" s="91">
        <v>0</v>
      </c>
      <c r="E631" s="22">
        <v>0</v>
      </c>
      <c r="F631" s="252">
        <v>0</v>
      </c>
      <c r="G631" s="151"/>
      <c r="H631" s="151"/>
      <c r="I631" s="145"/>
      <c r="J631" s="154"/>
      <c r="K631" s="145"/>
      <c r="L631" s="1"/>
    </row>
    <row r="632" spans="1:12" ht="15" customHeight="1" x14ac:dyDescent="0.25">
      <c r="A632" s="145"/>
      <c r="B632" s="148"/>
      <c r="C632" s="8" t="s">
        <v>15</v>
      </c>
      <c r="D632" s="91">
        <v>1615979</v>
      </c>
      <c r="E632" s="22">
        <v>107383</v>
      </c>
      <c r="F632" s="252">
        <f t="shared" si="136"/>
        <v>6.6450739768276694</v>
      </c>
      <c r="G632" s="151"/>
      <c r="H632" s="151"/>
      <c r="I632" s="145"/>
      <c r="J632" s="154"/>
      <c r="K632" s="145"/>
      <c r="L632" s="1"/>
    </row>
    <row r="633" spans="1:12" ht="15" customHeight="1" x14ac:dyDescent="0.25">
      <c r="A633" s="145"/>
      <c r="B633" s="148"/>
      <c r="C633" s="8" t="s">
        <v>16</v>
      </c>
      <c r="D633" s="91">
        <v>0</v>
      </c>
      <c r="E633" s="22">
        <v>0</v>
      </c>
      <c r="F633" s="34">
        <v>0</v>
      </c>
      <c r="G633" s="151"/>
      <c r="H633" s="151"/>
      <c r="I633" s="145"/>
      <c r="J633" s="154"/>
      <c r="K633" s="145"/>
      <c r="L633" s="1"/>
    </row>
    <row r="634" spans="1:12" ht="15" customHeight="1" x14ac:dyDescent="0.25">
      <c r="A634" s="146"/>
      <c r="B634" s="149"/>
      <c r="C634" s="7" t="s">
        <v>17</v>
      </c>
      <c r="D634" s="113">
        <v>0</v>
      </c>
      <c r="E634" s="23">
        <v>0</v>
      </c>
      <c r="F634" s="35">
        <v>0</v>
      </c>
      <c r="G634" s="152"/>
      <c r="H634" s="152"/>
      <c r="I634" s="146"/>
      <c r="J634" s="155"/>
      <c r="K634" s="146"/>
      <c r="L634" s="1"/>
    </row>
    <row r="635" spans="1:12" ht="15" customHeight="1" x14ac:dyDescent="0.25">
      <c r="A635" s="144" t="s">
        <v>36</v>
      </c>
      <c r="B635" s="147" t="s">
        <v>657</v>
      </c>
      <c r="C635" s="16" t="s">
        <v>13</v>
      </c>
      <c r="D635" s="90">
        <f>SUM(D636:D639)</f>
        <v>6484899</v>
      </c>
      <c r="E635" s="20">
        <f>E636+E637+E638+E639</f>
        <v>6484899</v>
      </c>
      <c r="F635" s="253">
        <f t="shared" ref="F635:F636" si="137">E635*100/D635</f>
        <v>100</v>
      </c>
      <c r="G635" s="150" t="s">
        <v>658</v>
      </c>
      <c r="H635" s="150" t="s">
        <v>685</v>
      </c>
      <c r="I635" s="144" t="s">
        <v>162</v>
      </c>
      <c r="J635" s="153" t="s">
        <v>659</v>
      </c>
      <c r="K635" s="144"/>
      <c r="L635" s="1"/>
    </row>
    <row r="636" spans="1:12" ht="15" customHeight="1" x14ac:dyDescent="0.25">
      <c r="A636" s="145"/>
      <c r="B636" s="148"/>
      <c r="C636" s="8" t="s">
        <v>14</v>
      </c>
      <c r="D636" s="91">
        <v>6484899</v>
      </c>
      <c r="E636" s="22">
        <v>6484899</v>
      </c>
      <c r="F636" s="252">
        <f t="shared" si="137"/>
        <v>100</v>
      </c>
      <c r="G636" s="151"/>
      <c r="H636" s="151"/>
      <c r="I636" s="145"/>
      <c r="J636" s="154"/>
      <c r="K636" s="145"/>
      <c r="L636" s="1"/>
    </row>
    <row r="637" spans="1:12" ht="15" customHeight="1" x14ac:dyDescent="0.25">
      <c r="A637" s="145"/>
      <c r="B637" s="148"/>
      <c r="C637" s="8" t="s">
        <v>15</v>
      </c>
      <c r="D637" s="91">
        <v>0</v>
      </c>
      <c r="E637" s="22">
        <v>0</v>
      </c>
      <c r="F637" s="252">
        <v>0</v>
      </c>
      <c r="G637" s="151"/>
      <c r="H637" s="151"/>
      <c r="I637" s="145"/>
      <c r="J637" s="154"/>
      <c r="K637" s="145"/>
      <c r="L637" s="1"/>
    </row>
    <row r="638" spans="1:12" ht="15" customHeight="1" x14ac:dyDescent="0.25">
      <c r="A638" s="145"/>
      <c r="B638" s="148"/>
      <c r="C638" s="8" t="s">
        <v>16</v>
      </c>
      <c r="D638" s="91">
        <v>0</v>
      </c>
      <c r="E638" s="22">
        <v>0</v>
      </c>
      <c r="F638" s="252">
        <v>0</v>
      </c>
      <c r="G638" s="151"/>
      <c r="H638" s="151"/>
      <c r="I638" s="145"/>
      <c r="J638" s="154"/>
      <c r="K638" s="145"/>
      <c r="L638" s="1"/>
    </row>
    <row r="639" spans="1:12" ht="15" customHeight="1" x14ac:dyDescent="0.25">
      <c r="A639" s="146"/>
      <c r="B639" s="149"/>
      <c r="C639" s="7" t="s">
        <v>17</v>
      </c>
      <c r="D639" s="113">
        <v>0</v>
      </c>
      <c r="E639" s="23">
        <v>0</v>
      </c>
      <c r="F639" s="256">
        <v>0</v>
      </c>
      <c r="G639" s="152"/>
      <c r="H639" s="152"/>
      <c r="I639" s="146"/>
      <c r="J639" s="155"/>
      <c r="K639" s="146"/>
      <c r="L639" s="1"/>
    </row>
    <row r="640" spans="1:12" ht="15" customHeight="1" x14ac:dyDescent="0.25">
      <c r="A640" s="160">
        <v>2</v>
      </c>
      <c r="B640" s="163" t="s">
        <v>679</v>
      </c>
      <c r="C640" s="16" t="s">
        <v>13</v>
      </c>
      <c r="D640" s="72">
        <f>SUM(D641:D644)</f>
        <v>395580438.48000002</v>
      </c>
      <c r="E640" s="72">
        <f>E641+E642+E643+E644</f>
        <v>71085057.190000013</v>
      </c>
      <c r="F640" s="253">
        <f t="shared" ref="F640:F643" si="138">E640*100/D640</f>
        <v>17.969811010660976</v>
      </c>
      <c r="G640" s="166" t="s">
        <v>23</v>
      </c>
      <c r="H640" s="6" t="s">
        <v>159</v>
      </c>
      <c r="I640" s="19">
        <v>13</v>
      </c>
      <c r="J640" s="169" t="s">
        <v>490</v>
      </c>
      <c r="K640" s="144"/>
      <c r="L640" s="1"/>
    </row>
    <row r="641" spans="1:12" ht="15" customHeight="1" x14ac:dyDescent="0.25">
      <c r="A641" s="161"/>
      <c r="B641" s="164"/>
      <c r="C641" s="16" t="s">
        <v>14</v>
      </c>
      <c r="D641" s="72">
        <f>D646+D656+D681+D701+D716+D731</f>
        <v>260109302.88999999</v>
      </c>
      <c r="E641" s="72">
        <f>E646+E656+E681+E701+E716+E731</f>
        <v>59727706.74000001</v>
      </c>
      <c r="F641" s="253">
        <f t="shared" si="138"/>
        <v>22.962541545566637</v>
      </c>
      <c r="G641" s="167"/>
      <c r="H641" s="6" t="s">
        <v>24</v>
      </c>
      <c r="I641" s="18" t="s">
        <v>23</v>
      </c>
      <c r="J641" s="170"/>
      <c r="K641" s="145"/>
      <c r="L641" s="1"/>
    </row>
    <row r="642" spans="1:12" ht="15" customHeight="1" x14ac:dyDescent="0.25">
      <c r="A642" s="161"/>
      <c r="B642" s="164"/>
      <c r="C642" s="16" t="s">
        <v>15</v>
      </c>
      <c r="D642" s="72">
        <f t="shared" ref="D642:E644" si="139">D647+D657+D682+D702+D717+D732</f>
        <v>69682412.710000008</v>
      </c>
      <c r="E642" s="72">
        <f t="shared" si="139"/>
        <v>7467981.6600000001</v>
      </c>
      <c r="F642" s="253">
        <f t="shared" si="138"/>
        <v>10.717168607636747</v>
      </c>
      <c r="G642" s="167"/>
      <c r="H642" s="6" t="s">
        <v>25</v>
      </c>
      <c r="I642" s="18">
        <v>12</v>
      </c>
      <c r="J642" s="170"/>
      <c r="K642" s="145"/>
      <c r="L642" s="1"/>
    </row>
    <row r="643" spans="1:12" ht="15" customHeight="1" x14ac:dyDescent="0.25">
      <c r="A643" s="161"/>
      <c r="B643" s="164"/>
      <c r="C643" s="16" t="s">
        <v>16</v>
      </c>
      <c r="D643" s="72">
        <f t="shared" si="139"/>
        <v>65542700</v>
      </c>
      <c r="E643" s="72">
        <f t="shared" si="139"/>
        <v>3889368.79</v>
      </c>
      <c r="F643" s="253">
        <f t="shared" si="138"/>
        <v>5.9340991292699261</v>
      </c>
      <c r="G643" s="167"/>
      <c r="H643" s="6" t="s">
        <v>26</v>
      </c>
      <c r="I643" s="18">
        <v>1</v>
      </c>
      <c r="J643" s="170"/>
      <c r="K643" s="145"/>
      <c r="L643" s="1"/>
    </row>
    <row r="644" spans="1:12" ht="15" customHeight="1" x14ac:dyDescent="0.25">
      <c r="A644" s="162"/>
      <c r="B644" s="165"/>
      <c r="C644" s="17" t="s">
        <v>17</v>
      </c>
      <c r="D644" s="72">
        <f t="shared" si="139"/>
        <v>246022.88</v>
      </c>
      <c r="E644" s="72">
        <f t="shared" si="139"/>
        <v>0</v>
      </c>
      <c r="F644" s="40">
        <v>0</v>
      </c>
      <c r="G644" s="168"/>
      <c r="H644" s="39" t="s">
        <v>161</v>
      </c>
      <c r="I644" s="18">
        <v>0</v>
      </c>
      <c r="J644" s="171"/>
      <c r="K644" s="146"/>
      <c r="L644" s="1"/>
    </row>
    <row r="645" spans="1:12" ht="15" customHeight="1" x14ac:dyDescent="0.25">
      <c r="A645" s="160" t="s">
        <v>175</v>
      </c>
      <c r="B645" s="173" t="s">
        <v>660</v>
      </c>
      <c r="C645" s="16" t="s">
        <v>13</v>
      </c>
      <c r="D645" s="125">
        <f>SUM(D646:D649)</f>
        <v>1200000</v>
      </c>
      <c r="E645" s="72">
        <f>E646+E647+E648+E649</f>
        <v>0</v>
      </c>
      <c r="F645" s="34">
        <f t="shared" ref="F645:F646" si="140">E645*100/D645</f>
        <v>0</v>
      </c>
      <c r="G645" s="166" t="s">
        <v>23</v>
      </c>
      <c r="H645" s="6" t="s">
        <v>159</v>
      </c>
      <c r="I645" s="19">
        <v>1</v>
      </c>
      <c r="J645" s="153" t="s">
        <v>199</v>
      </c>
      <c r="K645" s="144"/>
      <c r="L645" s="1"/>
    </row>
    <row r="646" spans="1:12" ht="15" customHeight="1" x14ac:dyDescent="0.25">
      <c r="A646" s="161"/>
      <c r="B646" s="174"/>
      <c r="C646" s="8" t="s">
        <v>14</v>
      </c>
      <c r="D646" s="74">
        <f>D651</f>
        <v>360000</v>
      </c>
      <c r="E646" s="74">
        <v>0</v>
      </c>
      <c r="F646" s="34">
        <f t="shared" si="140"/>
        <v>0</v>
      </c>
      <c r="G646" s="167"/>
      <c r="H646" s="6" t="s">
        <v>24</v>
      </c>
      <c r="I646" s="18" t="s">
        <v>23</v>
      </c>
      <c r="J646" s="154"/>
      <c r="K646" s="145"/>
      <c r="L646" s="1"/>
    </row>
    <row r="647" spans="1:12" ht="15" customHeight="1" x14ac:dyDescent="0.25">
      <c r="A647" s="161"/>
      <c r="B647" s="174"/>
      <c r="C647" s="8" t="s">
        <v>15</v>
      </c>
      <c r="D647" s="74">
        <f>D652</f>
        <v>600000</v>
      </c>
      <c r="E647" s="74">
        <v>0</v>
      </c>
      <c r="F647" s="34">
        <v>0</v>
      </c>
      <c r="G647" s="167"/>
      <c r="H647" s="6" t="s">
        <v>25</v>
      </c>
      <c r="I647" s="18">
        <v>1</v>
      </c>
      <c r="J647" s="154"/>
      <c r="K647" s="145"/>
      <c r="L647" s="1"/>
    </row>
    <row r="648" spans="1:12" ht="15" customHeight="1" x14ac:dyDescent="0.25">
      <c r="A648" s="161"/>
      <c r="B648" s="174"/>
      <c r="C648" s="8" t="s">
        <v>16</v>
      </c>
      <c r="D648" s="74">
        <v>0</v>
      </c>
      <c r="E648" s="74">
        <v>0</v>
      </c>
      <c r="F648" s="34">
        <v>0</v>
      </c>
      <c r="G648" s="167"/>
      <c r="H648" s="6" t="s">
        <v>26</v>
      </c>
      <c r="I648" s="18" t="s">
        <v>23</v>
      </c>
      <c r="J648" s="154"/>
      <c r="K648" s="145"/>
      <c r="L648" s="1"/>
    </row>
    <row r="649" spans="1:12" ht="62.25" customHeight="1" x14ac:dyDescent="0.25">
      <c r="A649" s="162"/>
      <c r="B649" s="175"/>
      <c r="C649" s="7" t="s">
        <v>17</v>
      </c>
      <c r="D649" s="75">
        <f>D654</f>
        <v>240000</v>
      </c>
      <c r="E649" s="75">
        <v>0</v>
      </c>
      <c r="F649" s="35">
        <v>0</v>
      </c>
      <c r="G649" s="168"/>
      <c r="H649" s="39" t="s">
        <v>161</v>
      </c>
      <c r="I649" s="81">
        <v>0</v>
      </c>
      <c r="J649" s="155"/>
      <c r="K649" s="146"/>
      <c r="L649" s="1"/>
    </row>
    <row r="650" spans="1:12" ht="15.75" customHeight="1" x14ac:dyDescent="0.25">
      <c r="A650" s="144" t="s">
        <v>458</v>
      </c>
      <c r="B650" s="147" t="s">
        <v>661</v>
      </c>
      <c r="C650" s="16" t="s">
        <v>13</v>
      </c>
      <c r="D650" s="90">
        <f>SUM(D651:D654)</f>
        <v>1200000</v>
      </c>
      <c r="E650" s="20">
        <f>E651+E652+E653+E654</f>
        <v>0</v>
      </c>
      <c r="F650" s="33">
        <v>0</v>
      </c>
      <c r="G650" s="150" t="s">
        <v>662</v>
      </c>
      <c r="H650" s="153" t="s">
        <v>686</v>
      </c>
      <c r="I650" s="144" t="s">
        <v>69</v>
      </c>
      <c r="J650" s="153" t="s">
        <v>199</v>
      </c>
      <c r="K650" s="144" t="s">
        <v>680</v>
      </c>
      <c r="L650" s="1"/>
    </row>
    <row r="651" spans="1:12" ht="15" customHeight="1" x14ac:dyDescent="0.25">
      <c r="A651" s="145"/>
      <c r="B651" s="148"/>
      <c r="C651" s="8" t="s">
        <v>14</v>
      </c>
      <c r="D651" s="91">
        <v>360000</v>
      </c>
      <c r="E651" s="22">
        <v>0</v>
      </c>
      <c r="F651" s="34">
        <v>0</v>
      </c>
      <c r="G651" s="151"/>
      <c r="H651" s="176"/>
      <c r="I651" s="145"/>
      <c r="J651" s="154"/>
      <c r="K651" s="145"/>
      <c r="L651" s="1"/>
    </row>
    <row r="652" spans="1:12" ht="15" customHeight="1" x14ac:dyDescent="0.25">
      <c r="A652" s="145"/>
      <c r="B652" s="148"/>
      <c r="C652" s="8" t="s">
        <v>15</v>
      </c>
      <c r="D652" s="91">
        <v>600000</v>
      </c>
      <c r="E652" s="22">
        <v>0</v>
      </c>
      <c r="F652" s="34">
        <v>0</v>
      </c>
      <c r="G652" s="151"/>
      <c r="H652" s="176"/>
      <c r="I652" s="145"/>
      <c r="J652" s="154"/>
      <c r="K652" s="145"/>
      <c r="L652" s="1"/>
    </row>
    <row r="653" spans="1:12" ht="15" customHeight="1" x14ac:dyDescent="0.25">
      <c r="A653" s="145"/>
      <c r="B653" s="148"/>
      <c r="C653" s="8" t="s">
        <v>16</v>
      </c>
      <c r="D653" s="91">
        <v>0</v>
      </c>
      <c r="E653" s="22">
        <v>0</v>
      </c>
      <c r="F653" s="34">
        <v>0</v>
      </c>
      <c r="G653" s="151"/>
      <c r="H653" s="176"/>
      <c r="I653" s="145"/>
      <c r="J653" s="154"/>
      <c r="K653" s="145"/>
      <c r="L653" s="1"/>
    </row>
    <row r="654" spans="1:12" ht="15" customHeight="1" x14ac:dyDescent="0.25">
      <c r="A654" s="146"/>
      <c r="B654" s="149"/>
      <c r="C654" s="7" t="s">
        <v>17</v>
      </c>
      <c r="D654" s="113">
        <v>240000</v>
      </c>
      <c r="E654" s="23">
        <v>0</v>
      </c>
      <c r="F654" s="35">
        <v>0</v>
      </c>
      <c r="G654" s="152"/>
      <c r="H654" s="177"/>
      <c r="I654" s="146"/>
      <c r="J654" s="155"/>
      <c r="K654" s="146"/>
      <c r="L654" s="1"/>
    </row>
    <row r="655" spans="1:12" ht="15" customHeight="1" x14ac:dyDescent="0.25">
      <c r="A655" s="160" t="s">
        <v>213</v>
      </c>
      <c r="B655" s="173" t="s">
        <v>462</v>
      </c>
      <c r="C655" s="16" t="s">
        <v>13</v>
      </c>
      <c r="D655" s="125">
        <f>SUM(D656:D659)</f>
        <v>221183748.59999999</v>
      </c>
      <c r="E655" s="72">
        <f>E656+E657+E658+E659</f>
        <v>6592149.1799999997</v>
      </c>
      <c r="F655" s="253">
        <f t="shared" ref="F655:F658" si="141">E655*100/D655</f>
        <v>2.9803949077296723</v>
      </c>
      <c r="G655" s="166" t="s">
        <v>23</v>
      </c>
      <c r="H655" s="6" t="s">
        <v>159</v>
      </c>
      <c r="I655" s="19">
        <v>4</v>
      </c>
      <c r="J655" s="169" t="s">
        <v>412</v>
      </c>
      <c r="K655" s="144"/>
      <c r="L655" s="1"/>
    </row>
    <row r="656" spans="1:12" ht="15" customHeight="1" x14ac:dyDescent="0.25">
      <c r="A656" s="161"/>
      <c r="B656" s="174"/>
      <c r="C656" s="8" t="s">
        <v>14</v>
      </c>
      <c r="D656" s="74">
        <f>D661+D666+D671+D676</f>
        <v>101596220.89</v>
      </c>
      <c r="E656" s="74">
        <f>E661+E666+E671+E676</f>
        <v>658.68</v>
      </c>
      <c r="F656" s="252">
        <f t="shared" si="141"/>
        <v>6.4833120191858746E-4</v>
      </c>
      <c r="G656" s="167"/>
      <c r="H656" s="6" t="s">
        <v>24</v>
      </c>
      <c r="I656" s="18" t="s">
        <v>23</v>
      </c>
      <c r="J656" s="170"/>
      <c r="K656" s="145"/>
      <c r="L656" s="1"/>
    </row>
    <row r="657" spans="1:12" ht="15" customHeight="1" x14ac:dyDescent="0.25">
      <c r="A657" s="161"/>
      <c r="B657" s="174"/>
      <c r="C657" s="8" t="s">
        <v>15</v>
      </c>
      <c r="D657" s="74">
        <f t="shared" ref="D657:D659" si="142">D662+D667+D672+D677</f>
        <v>54044827.710000001</v>
      </c>
      <c r="E657" s="74">
        <f t="shared" ref="E657" si="143">E662+E667+E672+E677</f>
        <v>2702121.71</v>
      </c>
      <c r="F657" s="252">
        <f t="shared" si="141"/>
        <v>4.9997785625284212</v>
      </c>
      <c r="G657" s="167"/>
      <c r="H657" s="6" t="s">
        <v>25</v>
      </c>
      <c r="I657" s="18">
        <v>4</v>
      </c>
      <c r="J657" s="170"/>
      <c r="K657" s="145"/>
      <c r="L657" s="1"/>
    </row>
    <row r="658" spans="1:12" ht="15" customHeight="1" x14ac:dyDescent="0.25">
      <c r="A658" s="161"/>
      <c r="B658" s="174"/>
      <c r="C658" s="8" t="s">
        <v>16</v>
      </c>
      <c r="D658" s="74">
        <f t="shared" si="142"/>
        <v>65542700</v>
      </c>
      <c r="E658" s="74">
        <f t="shared" ref="E658" si="144">E663+E668+E673+E678</f>
        <v>3889368.79</v>
      </c>
      <c r="F658" s="252">
        <f t="shared" si="141"/>
        <v>5.9340991292699261</v>
      </c>
      <c r="G658" s="167"/>
      <c r="H658" s="6" t="s">
        <v>26</v>
      </c>
      <c r="I658" s="18" t="s">
        <v>23</v>
      </c>
      <c r="J658" s="170"/>
      <c r="K658" s="145"/>
      <c r="L658" s="1"/>
    </row>
    <row r="659" spans="1:12" ht="15" customHeight="1" x14ac:dyDescent="0.25">
      <c r="A659" s="162"/>
      <c r="B659" s="175"/>
      <c r="C659" s="7" t="s">
        <v>17</v>
      </c>
      <c r="D659" s="74">
        <f t="shared" si="142"/>
        <v>0</v>
      </c>
      <c r="E659" s="74">
        <f t="shared" ref="E659" si="145">E664+E669+E674+E679</f>
        <v>0</v>
      </c>
      <c r="F659" s="35">
        <v>0</v>
      </c>
      <c r="G659" s="168"/>
      <c r="H659" s="39" t="s">
        <v>161</v>
      </c>
      <c r="I659" s="81">
        <v>0</v>
      </c>
      <c r="J659" s="171"/>
      <c r="K659" s="146"/>
      <c r="L659" s="1"/>
    </row>
    <row r="660" spans="1:12" ht="15" customHeight="1" x14ac:dyDescent="0.25">
      <c r="A660" s="144" t="s">
        <v>215</v>
      </c>
      <c r="B660" s="147" t="s">
        <v>463</v>
      </c>
      <c r="C660" s="16" t="s">
        <v>13</v>
      </c>
      <c r="D660" s="90">
        <f>SUM(D661:D664)</f>
        <v>4457700</v>
      </c>
      <c r="E660" s="20">
        <f>E661+E662+E663+E664</f>
        <v>0</v>
      </c>
      <c r="F660" s="33">
        <v>0</v>
      </c>
      <c r="G660" s="150" t="s">
        <v>504</v>
      </c>
      <c r="H660" s="153" t="s">
        <v>23</v>
      </c>
      <c r="I660" s="144" t="s">
        <v>70</v>
      </c>
      <c r="J660" s="153" t="s">
        <v>663</v>
      </c>
      <c r="K660" s="144" t="s">
        <v>285</v>
      </c>
      <c r="L660" s="1"/>
    </row>
    <row r="661" spans="1:12" ht="15" customHeight="1" x14ac:dyDescent="0.25">
      <c r="A661" s="145"/>
      <c r="B661" s="148"/>
      <c r="C661" s="8" t="s">
        <v>14</v>
      </c>
      <c r="D661" s="91">
        <v>4457700</v>
      </c>
      <c r="E661" s="22">
        <v>0</v>
      </c>
      <c r="F661" s="34">
        <v>0</v>
      </c>
      <c r="G661" s="151"/>
      <c r="H661" s="176"/>
      <c r="I661" s="145"/>
      <c r="J661" s="154"/>
      <c r="K661" s="145"/>
      <c r="L661" s="1"/>
    </row>
    <row r="662" spans="1:12" ht="15" customHeight="1" x14ac:dyDescent="0.25">
      <c r="A662" s="145"/>
      <c r="B662" s="148"/>
      <c r="C662" s="8" t="s">
        <v>15</v>
      </c>
      <c r="D662" s="91">
        <v>0</v>
      </c>
      <c r="E662" s="22">
        <v>0</v>
      </c>
      <c r="F662" s="34">
        <v>0</v>
      </c>
      <c r="G662" s="151"/>
      <c r="H662" s="176"/>
      <c r="I662" s="145"/>
      <c r="J662" s="154"/>
      <c r="K662" s="145"/>
      <c r="L662" s="1"/>
    </row>
    <row r="663" spans="1:12" ht="15" customHeight="1" x14ac:dyDescent="0.25">
      <c r="A663" s="145"/>
      <c r="B663" s="148"/>
      <c r="C663" s="8" t="s">
        <v>16</v>
      </c>
      <c r="D663" s="91">
        <v>0</v>
      </c>
      <c r="E663" s="22">
        <v>0</v>
      </c>
      <c r="F663" s="34">
        <v>0</v>
      </c>
      <c r="G663" s="151"/>
      <c r="H663" s="176"/>
      <c r="I663" s="145"/>
      <c r="J663" s="154"/>
      <c r="K663" s="145"/>
      <c r="L663" s="1"/>
    </row>
    <row r="664" spans="1:12" ht="15" customHeight="1" x14ac:dyDescent="0.25">
      <c r="A664" s="146"/>
      <c r="B664" s="149"/>
      <c r="C664" s="7" t="s">
        <v>17</v>
      </c>
      <c r="D664" s="113">
        <v>0</v>
      </c>
      <c r="E664" s="23">
        <v>0</v>
      </c>
      <c r="F664" s="35">
        <v>0</v>
      </c>
      <c r="G664" s="152"/>
      <c r="H664" s="177"/>
      <c r="I664" s="146"/>
      <c r="J664" s="155"/>
      <c r="K664" s="146"/>
      <c r="L664" s="1"/>
    </row>
    <row r="665" spans="1:12" ht="15" customHeight="1" x14ac:dyDescent="0.25">
      <c r="A665" s="144" t="s">
        <v>310</v>
      </c>
      <c r="B665" s="147" t="s">
        <v>464</v>
      </c>
      <c r="C665" s="16" t="s">
        <v>13</v>
      </c>
      <c r="D665" s="90">
        <f>SUM(D666:D669)</f>
        <v>40000000</v>
      </c>
      <c r="E665" s="20">
        <f>E666+E667+E668+E669</f>
        <v>0</v>
      </c>
      <c r="F665" s="33">
        <v>0</v>
      </c>
      <c r="G665" s="150" t="s">
        <v>505</v>
      </c>
      <c r="H665" s="150" t="s">
        <v>503</v>
      </c>
      <c r="I665" s="144" t="s">
        <v>69</v>
      </c>
      <c r="J665" s="153" t="s">
        <v>663</v>
      </c>
      <c r="K665" s="144" t="s">
        <v>285</v>
      </c>
      <c r="L665" s="1"/>
    </row>
    <row r="666" spans="1:12" ht="15" customHeight="1" x14ac:dyDescent="0.25">
      <c r="A666" s="145"/>
      <c r="B666" s="148"/>
      <c r="C666" s="8" t="s">
        <v>14</v>
      </c>
      <c r="D666" s="91">
        <v>40000000</v>
      </c>
      <c r="E666" s="22">
        <v>0</v>
      </c>
      <c r="F666" s="34">
        <v>0</v>
      </c>
      <c r="G666" s="151"/>
      <c r="H666" s="151"/>
      <c r="I666" s="145"/>
      <c r="J666" s="154"/>
      <c r="K666" s="145"/>
      <c r="L666" s="1"/>
    </row>
    <row r="667" spans="1:12" ht="15" customHeight="1" x14ac:dyDescent="0.25">
      <c r="A667" s="145"/>
      <c r="B667" s="148"/>
      <c r="C667" s="8" t="s">
        <v>15</v>
      </c>
      <c r="D667" s="91">
        <v>0</v>
      </c>
      <c r="E667" s="22">
        <v>0</v>
      </c>
      <c r="F667" s="34">
        <v>0</v>
      </c>
      <c r="G667" s="151"/>
      <c r="H667" s="151"/>
      <c r="I667" s="145"/>
      <c r="J667" s="154"/>
      <c r="K667" s="145"/>
      <c r="L667" s="1"/>
    </row>
    <row r="668" spans="1:12" ht="15" customHeight="1" x14ac:dyDescent="0.25">
      <c r="A668" s="145"/>
      <c r="B668" s="148"/>
      <c r="C668" s="8" t="s">
        <v>16</v>
      </c>
      <c r="D668" s="91">
        <v>0</v>
      </c>
      <c r="E668" s="22">
        <v>0</v>
      </c>
      <c r="F668" s="34">
        <v>0</v>
      </c>
      <c r="G668" s="151"/>
      <c r="H668" s="151"/>
      <c r="I668" s="145"/>
      <c r="J668" s="154"/>
      <c r="K668" s="145"/>
      <c r="L668" s="1"/>
    </row>
    <row r="669" spans="1:12" ht="15" customHeight="1" x14ac:dyDescent="0.25">
      <c r="A669" s="146"/>
      <c r="B669" s="149"/>
      <c r="C669" s="7" t="s">
        <v>17</v>
      </c>
      <c r="D669" s="113">
        <v>0</v>
      </c>
      <c r="E669" s="23">
        <v>0</v>
      </c>
      <c r="F669" s="35">
        <v>0</v>
      </c>
      <c r="G669" s="152"/>
      <c r="H669" s="152"/>
      <c r="I669" s="146"/>
      <c r="J669" s="155"/>
      <c r="K669" s="146"/>
      <c r="L669" s="1"/>
    </row>
    <row r="670" spans="1:12" ht="15" customHeight="1" x14ac:dyDescent="0.25">
      <c r="A670" s="144" t="s">
        <v>460</v>
      </c>
      <c r="B670" s="147" t="s">
        <v>465</v>
      </c>
      <c r="C670" s="16" t="s">
        <v>13</v>
      </c>
      <c r="D670" s="90">
        <f>SUM(D671:D674)</f>
        <v>168216720.88999999</v>
      </c>
      <c r="E670" s="20">
        <f>E671+E672+E673+E674</f>
        <v>6592149.1799999997</v>
      </c>
      <c r="F670" s="253">
        <f t="shared" ref="F670:F673" si="146">E670*100/D670</f>
        <v>3.9188429932067979</v>
      </c>
      <c r="G670" s="150" t="s">
        <v>507</v>
      </c>
      <c r="H670" s="150" t="s">
        <v>508</v>
      </c>
      <c r="I670" s="144" t="s">
        <v>69</v>
      </c>
      <c r="J670" s="153" t="s">
        <v>412</v>
      </c>
      <c r="K670" s="202" t="s">
        <v>506</v>
      </c>
      <c r="L670" s="1"/>
    </row>
    <row r="671" spans="1:12" ht="15" customHeight="1" x14ac:dyDescent="0.25">
      <c r="A671" s="145"/>
      <c r="B671" s="148"/>
      <c r="C671" s="8" t="s">
        <v>14</v>
      </c>
      <c r="D671" s="91">
        <v>57138520.890000001</v>
      </c>
      <c r="E671" s="22">
        <v>658.68</v>
      </c>
      <c r="F671" s="252">
        <f t="shared" si="146"/>
        <v>1.1527774778560601E-3</v>
      </c>
      <c r="G671" s="151"/>
      <c r="H671" s="151"/>
      <c r="I671" s="145"/>
      <c r="J671" s="154"/>
      <c r="K671" s="203"/>
      <c r="L671" s="1"/>
    </row>
    <row r="672" spans="1:12" ht="15" customHeight="1" x14ac:dyDescent="0.25">
      <c r="A672" s="145"/>
      <c r="B672" s="148"/>
      <c r="C672" s="8" t="s">
        <v>15</v>
      </c>
      <c r="D672" s="91">
        <v>45535500</v>
      </c>
      <c r="E672" s="22">
        <v>2702121.71</v>
      </c>
      <c r="F672" s="252">
        <f t="shared" si="146"/>
        <v>5.9340991314468932</v>
      </c>
      <c r="G672" s="151"/>
      <c r="H672" s="151"/>
      <c r="I672" s="145"/>
      <c r="J672" s="154"/>
      <c r="K672" s="203"/>
      <c r="L672" s="1"/>
    </row>
    <row r="673" spans="1:12" ht="15" customHeight="1" x14ac:dyDescent="0.25">
      <c r="A673" s="145"/>
      <c r="B673" s="148"/>
      <c r="C673" s="8" t="s">
        <v>16</v>
      </c>
      <c r="D673" s="91">
        <v>65542700</v>
      </c>
      <c r="E673" s="22">
        <v>3889368.79</v>
      </c>
      <c r="F673" s="252">
        <f t="shared" si="146"/>
        <v>5.9340991292699261</v>
      </c>
      <c r="G673" s="151"/>
      <c r="H673" s="151"/>
      <c r="I673" s="145"/>
      <c r="J673" s="154"/>
      <c r="K673" s="203"/>
      <c r="L673" s="1"/>
    </row>
    <row r="674" spans="1:12" ht="15" customHeight="1" x14ac:dyDescent="0.25">
      <c r="A674" s="146"/>
      <c r="B674" s="149"/>
      <c r="C674" s="7" t="s">
        <v>17</v>
      </c>
      <c r="D674" s="113">
        <v>0</v>
      </c>
      <c r="E674" s="23">
        <v>0</v>
      </c>
      <c r="F674" s="34">
        <v>0</v>
      </c>
      <c r="G674" s="152"/>
      <c r="H674" s="152"/>
      <c r="I674" s="146"/>
      <c r="J674" s="155"/>
      <c r="K674" s="204"/>
      <c r="L674" s="1"/>
    </row>
    <row r="675" spans="1:12" ht="15" customHeight="1" x14ac:dyDescent="0.25">
      <c r="A675" s="144" t="s">
        <v>461</v>
      </c>
      <c r="B675" s="147" t="s">
        <v>466</v>
      </c>
      <c r="C675" s="16" t="s">
        <v>13</v>
      </c>
      <c r="D675" s="90">
        <f>SUM(D676:D679)</f>
        <v>8509327.7100000009</v>
      </c>
      <c r="E675" s="20">
        <f>E676+E677+E678+E679</f>
        <v>0</v>
      </c>
      <c r="F675" s="33">
        <v>0</v>
      </c>
      <c r="G675" s="150" t="s">
        <v>509</v>
      </c>
      <c r="H675" s="150" t="s">
        <v>510</v>
      </c>
      <c r="I675" s="144" t="s">
        <v>69</v>
      </c>
      <c r="J675" s="153" t="s">
        <v>412</v>
      </c>
      <c r="K675" s="202" t="s">
        <v>506</v>
      </c>
      <c r="L675" s="1"/>
    </row>
    <row r="676" spans="1:12" ht="15" customHeight="1" x14ac:dyDescent="0.25">
      <c r="A676" s="145"/>
      <c r="B676" s="148"/>
      <c r="C676" s="8" t="s">
        <v>14</v>
      </c>
      <c r="D676" s="91">
        <v>0</v>
      </c>
      <c r="E676" s="22">
        <v>0</v>
      </c>
      <c r="F676" s="34">
        <v>0</v>
      </c>
      <c r="G676" s="151"/>
      <c r="H676" s="151"/>
      <c r="I676" s="145"/>
      <c r="J676" s="154"/>
      <c r="K676" s="203"/>
      <c r="L676" s="1"/>
    </row>
    <row r="677" spans="1:12" ht="15" customHeight="1" x14ac:dyDescent="0.25">
      <c r="A677" s="145"/>
      <c r="B677" s="148"/>
      <c r="C677" s="8" t="s">
        <v>15</v>
      </c>
      <c r="D677" s="91">
        <v>8509327.7100000009</v>
      </c>
      <c r="E677" s="22">
        <v>0</v>
      </c>
      <c r="F677" s="34">
        <v>0</v>
      </c>
      <c r="G677" s="151"/>
      <c r="H677" s="151"/>
      <c r="I677" s="145"/>
      <c r="J677" s="154"/>
      <c r="K677" s="203"/>
      <c r="L677" s="1"/>
    </row>
    <row r="678" spans="1:12" ht="15" customHeight="1" x14ac:dyDescent="0.25">
      <c r="A678" s="145"/>
      <c r="B678" s="148"/>
      <c r="C678" s="8" t="s">
        <v>16</v>
      </c>
      <c r="D678" s="91">
        <v>0</v>
      </c>
      <c r="E678" s="22">
        <v>0</v>
      </c>
      <c r="F678" s="34">
        <v>0</v>
      </c>
      <c r="G678" s="151"/>
      <c r="H678" s="151"/>
      <c r="I678" s="145"/>
      <c r="J678" s="154"/>
      <c r="K678" s="203"/>
      <c r="L678" s="1"/>
    </row>
    <row r="679" spans="1:12" ht="15" customHeight="1" x14ac:dyDescent="0.25">
      <c r="A679" s="146"/>
      <c r="B679" s="149"/>
      <c r="C679" s="7" t="s">
        <v>17</v>
      </c>
      <c r="D679" s="113">
        <v>0</v>
      </c>
      <c r="E679" s="23">
        <v>0</v>
      </c>
      <c r="F679" s="35">
        <v>0</v>
      </c>
      <c r="G679" s="152"/>
      <c r="H679" s="152"/>
      <c r="I679" s="146"/>
      <c r="J679" s="155"/>
      <c r="K679" s="204"/>
      <c r="L679" s="1"/>
    </row>
    <row r="680" spans="1:12" ht="15" customHeight="1" x14ac:dyDescent="0.25">
      <c r="A680" s="160" t="s">
        <v>217</v>
      </c>
      <c r="B680" s="173" t="s">
        <v>469</v>
      </c>
      <c r="C680" s="16" t="s">
        <v>13</v>
      </c>
      <c r="D680" s="125">
        <f>SUM(D681:D684)</f>
        <v>82970542.879999995</v>
      </c>
      <c r="E680" s="72">
        <f>E681+E682+E683+E684</f>
        <v>10965482.210000001</v>
      </c>
      <c r="F680" s="253">
        <f t="shared" ref="F680:F681" si="147">E680*100/D680</f>
        <v>13.21611481542231</v>
      </c>
      <c r="G680" s="166" t="s">
        <v>23</v>
      </c>
      <c r="H680" s="6" t="s">
        <v>159</v>
      </c>
      <c r="I680" s="19">
        <v>3</v>
      </c>
      <c r="J680" s="169" t="s">
        <v>489</v>
      </c>
      <c r="K680" s="144"/>
      <c r="L680" s="1"/>
    </row>
    <row r="681" spans="1:12" ht="15" customHeight="1" x14ac:dyDescent="0.25">
      <c r="A681" s="161"/>
      <c r="B681" s="174"/>
      <c r="C681" s="8" t="s">
        <v>14</v>
      </c>
      <c r="D681" s="74">
        <f>D686+D691+D696</f>
        <v>75371435</v>
      </c>
      <c r="E681" s="74">
        <f>E686+E691+E696</f>
        <v>10965482.210000001</v>
      </c>
      <c r="F681" s="252">
        <f t="shared" si="147"/>
        <v>14.548591532057204</v>
      </c>
      <c r="G681" s="167"/>
      <c r="H681" s="6" t="s">
        <v>24</v>
      </c>
      <c r="I681" s="18" t="s">
        <v>23</v>
      </c>
      <c r="J681" s="170"/>
      <c r="K681" s="145"/>
      <c r="L681" s="1"/>
    </row>
    <row r="682" spans="1:12" ht="15" customHeight="1" x14ac:dyDescent="0.25">
      <c r="A682" s="161"/>
      <c r="B682" s="174"/>
      <c r="C682" s="8" t="s">
        <v>15</v>
      </c>
      <c r="D682" s="74">
        <f t="shared" ref="D682:E684" si="148">D687+D692+D697</f>
        <v>7593085</v>
      </c>
      <c r="E682" s="74">
        <f t="shared" si="148"/>
        <v>0</v>
      </c>
      <c r="F682" s="34">
        <v>0</v>
      </c>
      <c r="G682" s="167"/>
      <c r="H682" s="6" t="s">
        <v>25</v>
      </c>
      <c r="I682" s="18">
        <v>3</v>
      </c>
      <c r="J682" s="170"/>
      <c r="K682" s="145"/>
      <c r="L682" s="1"/>
    </row>
    <row r="683" spans="1:12" ht="15" customHeight="1" x14ac:dyDescent="0.25">
      <c r="A683" s="161"/>
      <c r="B683" s="174"/>
      <c r="C683" s="8" t="s">
        <v>16</v>
      </c>
      <c r="D683" s="74">
        <f t="shared" si="148"/>
        <v>0</v>
      </c>
      <c r="E683" s="74">
        <f t="shared" si="148"/>
        <v>0</v>
      </c>
      <c r="F683" s="34">
        <v>0</v>
      </c>
      <c r="G683" s="167"/>
      <c r="H683" s="6" t="s">
        <v>26</v>
      </c>
      <c r="I683" s="18" t="s">
        <v>23</v>
      </c>
      <c r="J683" s="170"/>
      <c r="K683" s="145"/>
      <c r="L683" s="1"/>
    </row>
    <row r="684" spans="1:12" ht="15" customHeight="1" x14ac:dyDescent="0.25">
      <c r="A684" s="162"/>
      <c r="B684" s="175"/>
      <c r="C684" s="7" t="s">
        <v>17</v>
      </c>
      <c r="D684" s="74">
        <f t="shared" si="148"/>
        <v>6022.88</v>
      </c>
      <c r="E684" s="74">
        <f t="shared" si="148"/>
        <v>0</v>
      </c>
      <c r="F684" s="35">
        <v>0</v>
      </c>
      <c r="G684" s="168"/>
      <c r="H684" s="39" t="s">
        <v>161</v>
      </c>
      <c r="I684" s="81">
        <v>0</v>
      </c>
      <c r="J684" s="171"/>
      <c r="K684" s="146"/>
      <c r="L684" s="1"/>
    </row>
    <row r="685" spans="1:12" ht="15" customHeight="1" x14ac:dyDescent="0.25">
      <c r="A685" s="144" t="s">
        <v>218</v>
      </c>
      <c r="B685" s="147" t="s">
        <v>470</v>
      </c>
      <c r="C685" s="16" t="s">
        <v>13</v>
      </c>
      <c r="D685" s="90">
        <f>SUM(D686:D689)</f>
        <v>21956022.879999999</v>
      </c>
      <c r="E685" s="20">
        <f>E686+E687+E688+E689</f>
        <v>0</v>
      </c>
      <c r="F685" s="33">
        <v>0</v>
      </c>
      <c r="G685" s="150" t="s">
        <v>512</v>
      </c>
      <c r="H685" s="150" t="s">
        <v>513</v>
      </c>
      <c r="I685" s="144" t="s">
        <v>69</v>
      </c>
      <c r="J685" s="153" t="s">
        <v>489</v>
      </c>
      <c r="K685" s="202" t="s">
        <v>506</v>
      </c>
      <c r="L685" s="1"/>
    </row>
    <row r="686" spans="1:12" ht="15" customHeight="1" x14ac:dyDescent="0.25">
      <c r="A686" s="145"/>
      <c r="B686" s="148"/>
      <c r="C686" s="8" t="s">
        <v>14</v>
      </c>
      <c r="D686" s="91">
        <v>21950000</v>
      </c>
      <c r="E686" s="22">
        <v>0</v>
      </c>
      <c r="F686" s="34">
        <v>0</v>
      </c>
      <c r="G686" s="151"/>
      <c r="H686" s="151"/>
      <c r="I686" s="145"/>
      <c r="J686" s="154"/>
      <c r="K686" s="203"/>
      <c r="L686" s="1"/>
    </row>
    <row r="687" spans="1:12" ht="15" customHeight="1" x14ac:dyDescent="0.25">
      <c r="A687" s="145"/>
      <c r="B687" s="148"/>
      <c r="C687" s="8" t="s">
        <v>15</v>
      </c>
      <c r="D687" s="91">
        <v>0</v>
      </c>
      <c r="E687" s="22">
        <v>0</v>
      </c>
      <c r="F687" s="34">
        <v>0</v>
      </c>
      <c r="G687" s="151"/>
      <c r="H687" s="151"/>
      <c r="I687" s="145"/>
      <c r="J687" s="154"/>
      <c r="K687" s="203"/>
      <c r="L687" s="1"/>
    </row>
    <row r="688" spans="1:12" ht="15" customHeight="1" x14ac:dyDescent="0.25">
      <c r="A688" s="145"/>
      <c r="B688" s="148"/>
      <c r="C688" s="8" t="s">
        <v>16</v>
      </c>
      <c r="D688" s="91">
        <v>0</v>
      </c>
      <c r="E688" s="22">
        <v>0</v>
      </c>
      <c r="F688" s="34">
        <v>0</v>
      </c>
      <c r="G688" s="151"/>
      <c r="H688" s="151"/>
      <c r="I688" s="145"/>
      <c r="J688" s="154"/>
      <c r="K688" s="203"/>
      <c r="L688" s="1"/>
    </row>
    <row r="689" spans="1:12" ht="15" customHeight="1" x14ac:dyDescent="0.25">
      <c r="A689" s="146"/>
      <c r="B689" s="149"/>
      <c r="C689" s="7" t="s">
        <v>17</v>
      </c>
      <c r="D689" s="113">
        <v>6022.88</v>
      </c>
      <c r="E689" s="23">
        <v>0</v>
      </c>
      <c r="F689" s="35">
        <v>0</v>
      </c>
      <c r="G689" s="152"/>
      <c r="H689" s="152"/>
      <c r="I689" s="146"/>
      <c r="J689" s="155"/>
      <c r="K689" s="204"/>
      <c r="L689" s="1"/>
    </row>
    <row r="690" spans="1:12" ht="15" customHeight="1" x14ac:dyDescent="0.25">
      <c r="A690" s="144" t="s">
        <v>467</v>
      </c>
      <c r="B690" s="147" t="s">
        <v>471</v>
      </c>
      <c r="C690" s="16" t="s">
        <v>13</v>
      </c>
      <c r="D690" s="90">
        <f>SUM(D691:D694)</f>
        <v>33206020</v>
      </c>
      <c r="E690" s="20">
        <f>E691+E692+E693+E694</f>
        <v>1355598.38</v>
      </c>
      <c r="F690" s="253">
        <f t="shared" ref="F690:F692" si="149">E690*100/D690</f>
        <v>4.0823874104755706</v>
      </c>
      <c r="G690" s="150" t="s">
        <v>514</v>
      </c>
      <c r="H690" s="150" t="s">
        <v>515</v>
      </c>
      <c r="I690" s="144" t="s">
        <v>69</v>
      </c>
      <c r="J690" s="153" t="s">
        <v>489</v>
      </c>
      <c r="K690" s="144" t="s">
        <v>285</v>
      </c>
      <c r="L690" s="1"/>
    </row>
    <row r="691" spans="1:12" ht="15" customHeight="1" x14ac:dyDescent="0.25">
      <c r="A691" s="145"/>
      <c r="B691" s="148"/>
      <c r="C691" s="8" t="s">
        <v>14</v>
      </c>
      <c r="D691" s="91">
        <v>25612935</v>
      </c>
      <c r="E691" s="22">
        <v>1355598.38</v>
      </c>
      <c r="F691" s="252">
        <f t="shared" si="149"/>
        <v>5.2926319455384556</v>
      </c>
      <c r="G691" s="151"/>
      <c r="H691" s="151"/>
      <c r="I691" s="145"/>
      <c r="J691" s="154"/>
      <c r="K691" s="145"/>
      <c r="L691" s="1"/>
    </row>
    <row r="692" spans="1:12" ht="15" customHeight="1" x14ac:dyDescent="0.25">
      <c r="A692" s="145"/>
      <c r="B692" s="148"/>
      <c r="C692" s="8" t="s">
        <v>15</v>
      </c>
      <c r="D692" s="91">
        <v>7593085</v>
      </c>
      <c r="E692" s="22">
        <v>0</v>
      </c>
      <c r="F692" s="252">
        <f t="shared" si="149"/>
        <v>0</v>
      </c>
      <c r="G692" s="151"/>
      <c r="H692" s="151"/>
      <c r="I692" s="145"/>
      <c r="J692" s="154"/>
      <c r="K692" s="145"/>
      <c r="L692" s="1"/>
    </row>
    <row r="693" spans="1:12" ht="15" customHeight="1" x14ac:dyDescent="0.25">
      <c r="A693" s="145"/>
      <c r="B693" s="148"/>
      <c r="C693" s="8" t="s">
        <v>16</v>
      </c>
      <c r="D693" s="91">
        <v>0</v>
      </c>
      <c r="E693" s="22">
        <v>0</v>
      </c>
      <c r="F693" s="252">
        <v>0</v>
      </c>
      <c r="G693" s="151"/>
      <c r="H693" s="151"/>
      <c r="I693" s="145"/>
      <c r="J693" s="154"/>
      <c r="K693" s="145"/>
      <c r="L693" s="1"/>
    </row>
    <row r="694" spans="1:12" ht="15" customHeight="1" x14ac:dyDescent="0.25">
      <c r="A694" s="146"/>
      <c r="B694" s="149"/>
      <c r="C694" s="7" t="s">
        <v>17</v>
      </c>
      <c r="D694" s="113">
        <v>0</v>
      </c>
      <c r="E694" s="23">
        <v>0</v>
      </c>
      <c r="F694" s="256">
        <v>0</v>
      </c>
      <c r="G694" s="152"/>
      <c r="H694" s="152"/>
      <c r="I694" s="146"/>
      <c r="J694" s="155"/>
      <c r="K694" s="146"/>
      <c r="L694" s="1"/>
    </row>
    <row r="695" spans="1:12" ht="15" customHeight="1" x14ac:dyDescent="0.25">
      <c r="A695" s="144" t="s">
        <v>468</v>
      </c>
      <c r="B695" s="147" t="s">
        <v>472</v>
      </c>
      <c r="C695" s="16" t="s">
        <v>13</v>
      </c>
      <c r="D695" s="90">
        <f>SUM(D696:D699)</f>
        <v>27808500</v>
      </c>
      <c r="E695" s="20">
        <f>E696+E697+E698+E699</f>
        <v>9609883.8300000001</v>
      </c>
      <c r="F695" s="253">
        <f t="shared" ref="F695:F696" si="150">E695*100/D695</f>
        <v>34.557361346350937</v>
      </c>
      <c r="G695" s="150" t="s">
        <v>516</v>
      </c>
      <c r="H695" s="150" t="s">
        <v>513</v>
      </c>
      <c r="I695" s="144" t="s">
        <v>69</v>
      </c>
      <c r="J695" s="153" t="s">
        <v>489</v>
      </c>
      <c r="K695" s="202" t="s">
        <v>506</v>
      </c>
      <c r="L695" s="1"/>
    </row>
    <row r="696" spans="1:12" ht="15" customHeight="1" x14ac:dyDescent="0.25">
      <c r="A696" s="145"/>
      <c r="B696" s="148"/>
      <c r="C696" s="8" t="s">
        <v>14</v>
      </c>
      <c r="D696" s="91">
        <v>27808500</v>
      </c>
      <c r="E696" s="22">
        <v>9609883.8300000001</v>
      </c>
      <c r="F696" s="252">
        <f t="shared" si="150"/>
        <v>34.557361346350937</v>
      </c>
      <c r="G696" s="151"/>
      <c r="H696" s="151"/>
      <c r="I696" s="145"/>
      <c r="J696" s="154"/>
      <c r="K696" s="203"/>
      <c r="L696" s="1"/>
    </row>
    <row r="697" spans="1:12" ht="15" customHeight="1" x14ac:dyDescent="0.25">
      <c r="A697" s="145"/>
      <c r="B697" s="148"/>
      <c r="C697" s="8" t="s">
        <v>15</v>
      </c>
      <c r="D697" s="91">
        <v>0</v>
      </c>
      <c r="E697" s="22">
        <v>0</v>
      </c>
      <c r="F697" s="252">
        <v>0</v>
      </c>
      <c r="G697" s="151"/>
      <c r="H697" s="151"/>
      <c r="I697" s="145"/>
      <c r="J697" s="154"/>
      <c r="K697" s="203"/>
      <c r="L697" s="1"/>
    </row>
    <row r="698" spans="1:12" ht="15" customHeight="1" x14ac:dyDescent="0.25">
      <c r="A698" s="145"/>
      <c r="B698" s="148"/>
      <c r="C698" s="8" t="s">
        <v>16</v>
      </c>
      <c r="D698" s="91">
        <v>0</v>
      </c>
      <c r="E698" s="22">
        <v>0</v>
      </c>
      <c r="F698" s="252">
        <v>0</v>
      </c>
      <c r="G698" s="151"/>
      <c r="H698" s="151"/>
      <c r="I698" s="145"/>
      <c r="J698" s="154"/>
      <c r="K698" s="203"/>
      <c r="L698" s="1"/>
    </row>
    <row r="699" spans="1:12" ht="15" customHeight="1" x14ac:dyDescent="0.25">
      <c r="A699" s="146"/>
      <c r="B699" s="149"/>
      <c r="C699" s="7" t="s">
        <v>17</v>
      </c>
      <c r="D699" s="113">
        <v>0</v>
      </c>
      <c r="E699" s="23">
        <v>0</v>
      </c>
      <c r="F699" s="256">
        <v>0</v>
      </c>
      <c r="G699" s="152"/>
      <c r="H699" s="152"/>
      <c r="I699" s="146"/>
      <c r="J699" s="155"/>
      <c r="K699" s="204"/>
      <c r="L699" s="1"/>
    </row>
    <row r="700" spans="1:12" ht="15" customHeight="1" x14ac:dyDescent="0.25">
      <c r="A700" s="160" t="s">
        <v>335</v>
      </c>
      <c r="B700" s="173" t="s">
        <v>475</v>
      </c>
      <c r="C700" s="16" t="s">
        <v>13</v>
      </c>
      <c r="D700" s="125">
        <f>SUM(D701:D704)</f>
        <v>15444500</v>
      </c>
      <c r="E700" s="72">
        <f>E701+E702+E703+E704</f>
        <v>5357542.18</v>
      </c>
      <c r="F700" s="253">
        <f t="shared" ref="F700:F702" si="151">E700*100/D700</f>
        <v>34.688997248211336</v>
      </c>
      <c r="G700" s="166" t="s">
        <v>23</v>
      </c>
      <c r="H700" s="6" t="s">
        <v>159</v>
      </c>
      <c r="I700" s="19">
        <v>2</v>
      </c>
      <c r="J700" s="169" t="s">
        <v>491</v>
      </c>
      <c r="K700" s="144"/>
      <c r="L700" s="1"/>
    </row>
    <row r="701" spans="1:12" ht="15" customHeight="1" x14ac:dyDescent="0.25">
      <c r="A701" s="161"/>
      <c r="B701" s="174"/>
      <c r="C701" s="8" t="s">
        <v>14</v>
      </c>
      <c r="D701" s="74">
        <f>D706+D711</f>
        <v>8000000</v>
      </c>
      <c r="E701" s="74">
        <f>E706+E711</f>
        <v>591682.23</v>
      </c>
      <c r="F701" s="252">
        <f t="shared" si="151"/>
        <v>7.3960278749999997</v>
      </c>
      <c r="G701" s="167"/>
      <c r="H701" s="6" t="s">
        <v>24</v>
      </c>
      <c r="I701" s="18" t="s">
        <v>23</v>
      </c>
      <c r="J701" s="170"/>
      <c r="K701" s="145"/>
      <c r="L701" s="1"/>
    </row>
    <row r="702" spans="1:12" ht="15" customHeight="1" x14ac:dyDescent="0.25">
      <c r="A702" s="161"/>
      <c r="B702" s="174"/>
      <c r="C702" s="8" t="s">
        <v>15</v>
      </c>
      <c r="D702" s="74">
        <f t="shared" ref="D702:E704" si="152">D707+D712</f>
        <v>7444500</v>
      </c>
      <c r="E702" s="74">
        <f t="shared" si="152"/>
        <v>4765859.95</v>
      </c>
      <c r="F702" s="252">
        <f t="shared" si="151"/>
        <v>64.018536503458932</v>
      </c>
      <c r="G702" s="167"/>
      <c r="H702" s="6" t="s">
        <v>25</v>
      </c>
      <c r="I702" s="18">
        <v>2</v>
      </c>
      <c r="J702" s="170"/>
      <c r="K702" s="145"/>
      <c r="L702" s="1"/>
    </row>
    <row r="703" spans="1:12" ht="15" customHeight="1" x14ac:dyDescent="0.25">
      <c r="A703" s="161"/>
      <c r="B703" s="174"/>
      <c r="C703" s="8" t="s">
        <v>16</v>
      </c>
      <c r="D703" s="74">
        <f t="shared" si="152"/>
        <v>0</v>
      </c>
      <c r="E703" s="74">
        <f t="shared" si="152"/>
        <v>0</v>
      </c>
      <c r="F703" s="252">
        <v>0</v>
      </c>
      <c r="G703" s="167"/>
      <c r="H703" s="6" t="s">
        <v>26</v>
      </c>
      <c r="I703" s="18" t="s">
        <v>23</v>
      </c>
      <c r="J703" s="170"/>
      <c r="K703" s="145"/>
      <c r="L703" s="1"/>
    </row>
    <row r="704" spans="1:12" ht="15" customHeight="1" x14ac:dyDescent="0.25">
      <c r="A704" s="162"/>
      <c r="B704" s="175"/>
      <c r="C704" s="7" t="s">
        <v>17</v>
      </c>
      <c r="D704" s="74">
        <f t="shared" si="152"/>
        <v>0</v>
      </c>
      <c r="E704" s="74">
        <f t="shared" si="152"/>
        <v>0</v>
      </c>
      <c r="F704" s="256">
        <v>0</v>
      </c>
      <c r="G704" s="168"/>
      <c r="H704" s="39" t="s">
        <v>161</v>
      </c>
      <c r="I704" s="81">
        <v>0</v>
      </c>
      <c r="J704" s="171"/>
      <c r="K704" s="146"/>
      <c r="L704" s="1"/>
    </row>
    <row r="705" spans="1:199" ht="15" customHeight="1" x14ac:dyDescent="0.25">
      <c r="A705" s="144" t="s">
        <v>473</v>
      </c>
      <c r="B705" s="147" t="s">
        <v>476</v>
      </c>
      <c r="C705" s="16" t="s">
        <v>13</v>
      </c>
      <c r="D705" s="90">
        <f>SUM(D706:D709)</f>
        <v>8000000</v>
      </c>
      <c r="E705" s="20">
        <f>E706+E707+E708+E709</f>
        <v>591682.23</v>
      </c>
      <c r="F705" s="253">
        <f t="shared" ref="F705:F706" si="153">E705*100/D705</f>
        <v>7.3960278749999997</v>
      </c>
      <c r="G705" s="150" t="s">
        <v>517</v>
      </c>
      <c r="H705" s="150" t="s">
        <v>518</v>
      </c>
      <c r="I705" s="144" t="s">
        <v>69</v>
      </c>
      <c r="J705" s="153" t="s">
        <v>491</v>
      </c>
      <c r="K705" s="144" t="s">
        <v>285</v>
      </c>
      <c r="L705" s="1"/>
    </row>
    <row r="706" spans="1:199" ht="15" customHeight="1" x14ac:dyDescent="0.25">
      <c r="A706" s="145"/>
      <c r="B706" s="148"/>
      <c r="C706" s="8" t="s">
        <v>14</v>
      </c>
      <c r="D706" s="91">
        <v>8000000</v>
      </c>
      <c r="E706" s="22">
        <v>591682.23</v>
      </c>
      <c r="F706" s="252">
        <f t="shared" si="153"/>
        <v>7.3960278749999997</v>
      </c>
      <c r="G706" s="151"/>
      <c r="H706" s="151"/>
      <c r="I706" s="145"/>
      <c r="J706" s="154"/>
      <c r="K706" s="145"/>
      <c r="L706" s="1"/>
    </row>
    <row r="707" spans="1:199" ht="15" customHeight="1" x14ac:dyDescent="0.25">
      <c r="A707" s="145"/>
      <c r="B707" s="148"/>
      <c r="C707" s="8" t="s">
        <v>15</v>
      </c>
      <c r="D707" s="91"/>
      <c r="E707" s="22">
        <v>0</v>
      </c>
      <c r="F707" s="252">
        <v>0</v>
      </c>
      <c r="G707" s="151"/>
      <c r="H707" s="151"/>
      <c r="I707" s="145"/>
      <c r="J707" s="154"/>
      <c r="K707" s="145"/>
      <c r="L707" s="1"/>
    </row>
    <row r="708" spans="1:199" ht="15" customHeight="1" x14ac:dyDescent="0.25">
      <c r="A708" s="145"/>
      <c r="B708" s="148"/>
      <c r="C708" s="8" t="s">
        <v>16</v>
      </c>
      <c r="D708" s="91"/>
      <c r="E708" s="22">
        <v>0</v>
      </c>
      <c r="F708" s="252">
        <v>0</v>
      </c>
      <c r="G708" s="151"/>
      <c r="H708" s="151"/>
      <c r="I708" s="145"/>
      <c r="J708" s="154"/>
      <c r="K708" s="145"/>
      <c r="GF708" s="160" t="s">
        <v>335</v>
      </c>
      <c r="GG708" s="147" t="s">
        <v>475</v>
      </c>
      <c r="GH708" s="16" t="s">
        <v>13</v>
      </c>
      <c r="GI708" s="80">
        <f>SUM(GI709:GI712)</f>
        <v>15444500</v>
      </c>
      <c r="GJ708" s="72">
        <f>GJ709+GJ710+GJ711+GJ712</f>
        <v>0</v>
      </c>
      <c r="GK708" s="33">
        <v>0</v>
      </c>
      <c r="GL708" s="166" t="s">
        <v>23</v>
      </c>
      <c r="GM708" s="6" t="s">
        <v>159</v>
      </c>
      <c r="GN708" s="19"/>
      <c r="GO708" s="169"/>
      <c r="GP708" s="144"/>
      <c r="GQ708" s="1"/>
    </row>
    <row r="709" spans="1:199" ht="15" customHeight="1" x14ac:dyDescent="0.25">
      <c r="A709" s="146"/>
      <c r="B709" s="149"/>
      <c r="C709" s="7" t="s">
        <v>17</v>
      </c>
      <c r="D709" s="91"/>
      <c r="E709" s="23">
        <v>0</v>
      </c>
      <c r="F709" s="256">
        <v>0</v>
      </c>
      <c r="G709" s="152"/>
      <c r="H709" s="152"/>
      <c r="I709" s="146"/>
      <c r="J709" s="155"/>
      <c r="K709" s="146"/>
      <c r="GF709" s="161"/>
      <c r="GG709" s="148"/>
      <c r="GH709" s="8" t="s">
        <v>14</v>
      </c>
      <c r="GI709" s="73">
        <v>8000000</v>
      </c>
      <c r="GJ709" s="74">
        <v>0</v>
      </c>
      <c r="GK709" s="34">
        <v>0</v>
      </c>
      <c r="GL709" s="167"/>
      <c r="GM709" s="6" t="s">
        <v>24</v>
      </c>
      <c r="GN709" s="18" t="s">
        <v>23</v>
      </c>
      <c r="GO709" s="170"/>
      <c r="GP709" s="145"/>
      <c r="GQ709" s="1"/>
    </row>
    <row r="710" spans="1:199" ht="15" customHeight="1" x14ac:dyDescent="0.25">
      <c r="A710" s="144" t="s">
        <v>474</v>
      </c>
      <c r="B710" s="147" t="s">
        <v>477</v>
      </c>
      <c r="C710" s="8" t="s">
        <v>13</v>
      </c>
      <c r="D710" s="90">
        <f>SUM(D711:D714)</f>
        <v>7444500</v>
      </c>
      <c r="E710" s="20">
        <f>E711+E712+E713+E714</f>
        <v>4765859.95</v>
      </c>
      <c r="F710" s="253">
        <f t="shared" ref="F710" si="154">E710*100/D710</f>
        <v>64.018536503458932</v>
      </c>
      <c r="G710" s="150" t="s">
        <v>517</v>
      </c>
      <c r="H710" s="150" t="s">
        <v>519</v>
      </c>
      <c r="I710" s="144" t="s">
        <v>69</v>
      </c>
      <c r="J710" s="153" t="s">
        <v>491</v>
      </c>
      <c r="K710" s="144" t="s">
        <v>285</v>
      </c>
      <c r="GF710" s="161"/>
      <c r="GG710" s="148"/>
      <c r="GH710" s="8" t="s">
        <v>15</v>
      </c>
      <c r="GI710" s="73">
        <v>7444500</v>
      </c>
      <c r="GJ710" s="74">
        <v>0</v>
      </c>
      <c r="GK710" s="34">
        <v>0</v>
      </c>
      <c r="GL710" s="167"/>
      <c r="GM710" s="6" t="s">
        <v>25</v>
      </c>
      <c r="GN710" s="18"/>
      <c r="GO710" s="170"/>
      <c r="GP710" s="145"/>
      <c r="GQ710" s="1"/>
    </row>
    <row r="711" spans="1:199" ht="15" customHeight="1" x14ac:dyDescent="0.25">
      <c r="A711" s="145"/>
      <c r="B711" s="148"/>
      <c r="C711" s="8" t="s">
        <v>14</v>
      </c>
      <c r="D711" s="91">
        <v>0</v>
      </c>
      <c r="E711" s="22">
        <v>0</v>
      </c>
      <c r="F711" s="252">
        <v>0</v>
      </c>
      <c r="G711" s="151"/>
      <c r="H711" s="151"/>
      <c r="I711" s="145"/>
      <c r="J711" s="154"/>
      <c r="K711" s="145"/>
      <c r="GF711" s="161"/>
      <c r="GG711" s="148"/>
      <c r="GH711" s="8" t="s">
        <v>16</v>
      </c>
      <c r="GI711" s="73">
        <v>0</v>
      </c>
      <c r="GJ711" s="74">
        <v>0</v>
      </c>
      <c r="GK711" s="34">
        <v>0</v>
      </c>
      <c r="GL711" s="167"/>
      <c r="GM711" s="6" t="s">
        <v>26</v>
      </c>
      <c r="GN711" s="18" t="s">
        <v>23</v>
      </c>
      <c r="GO711" s="170"/>
      <c r="GP711" s="145"/>
      <c r="GQ711" s="1"/>
    </row>
    <row r="712" spans="1:199" ht="15" customHeight="1" x14ac:dyDescent="0.25">
      <c r="A712" s="145"/>
      <c r="B712" s="148"/>
      <c r="C712" s="8" t="s">
        <v>15</v>
      </c>
      <c r="D712" s="91">
        <v>7444500</v>
      </c>
      <c r="E712" s="22">
        <v>4765859.95</v>
      </c>
      <c r="F712" s="252">
        <f t="shared" ref="F712" si="155">E712*100/D712</f>
        <v>64.018536503458932</v>
      </c>
      <c r="G712" s="151"/>
      <c r="H712" s="151"/>
      <c r="I712" s="145"/>
      <c r="J712" s="154"/>
      <c r="K712" s="145"/>
      <c r="GF712" s="162"/>
      <c r="GG712" s="149"/>
      <c r="GH712" s="7" t="s">
        <v>17</v>
      </c>
      <c r="GI712" s="78">
        <v>0</v>
      </c>
      <c r="GJ712" s="75">
        <v>0</v>
      </c>
      <c r="GK712" s="35">
        <v>0</v>
      </c>
      <c r="GL712" s="168"/>
      <c r="GM712" s="39" t="s">
        <v>161</v>
      </c>
      <c r="GN712" s="81"/>
      <c r="GO712" s="171"/>
      <c r="GP712" s="146"/>
      <c r="GQ712" s="1"/>
    </row>
    <row r="713" spans="1:199" ht="15" customHeight="1" x14ac:dyDescent="0.25">
      <c r="A713" s="145"/>
      <c r="B713" s="148"/>
      <c r="C713" s="8" t="s">
        <v>16</v>
      </c>
      <c r="D713" s="91">
        <v>0</v>
      </c>
      <c r="E713" s="22">
        <v>0</v>
      </c>
      <c r="F713" s="252">
        <v>0</v>
      </c>
      <c r="G713" s="151"/>
      <c r="H713" s="151"/>
      <c r="I713" s="145"/>
      <c r="J713" s="154"/>
      <c r="K713" s="145"/>
      <c r="GF713" s="144" t="s">
        <v>473</v>
      </c>
      <c r="GG713" s="147" t="s">
        <v>476</v>
      </c>
      <c r="GH713" s="8" t="s">
        <v>13</v>
      </c>
      <c r="GI713" s="27">
        <f>SUM(GI714:GI717)</f>
        <v>8000000</v>
      </c>
      <c r="GJ713" s="20">
        <f>GJ714+GJ715+GJ716+GJ717</f>
        <v>0</v>
      </c>
      <c r="GK713" s="33">
        <v>0</v>
      </c>
      <c r="GL713" s="150"/>
      <c r="GM713" s="150"/>
      <c r="GN713" s="144"/>
      <c r="GO713" s="153"/>
      <c r="GP713" s="144" t="s">
        <v>285</v>
      </c>
      <c r="GQ713" s="1"/>
    </row>
    <row r="714" spans="1:199" ht="15" customHeight="1" x14ac:dyDescent="0.25">
      <c r="A714" s="146"/>
      <c r="B714" s="149"/>
      <c r="C714" s="7" t="s">
        <v>17</v>
      </c>
      <c r="D714" s="113">
        <v>0</v>
      </c>
      <c r="E714" s="23">
        <v>0</v>
      </c>
      <c r="F714" s="256">
        <v>0</v>
      </c>
      <c r="G714" s="152"/>
      <c r="H714" s="152"/>
      <c r="I714" s="146"/>
      <c r="J714" s="155"/>
      <c r="K714" s="146"/>
      <c r="GF714" s="145"/>
      <c r="GG714" s="148"/>
      <c r="GH714" s="8" t="s">
        <v>14</v>
      </c>
      <c r="GI714" s="28">
        <v>8000000</v>
      </c>
      <c r="GJ714" s="22">
        <v>0</v>
      </c>
      <c r="GK714" s="34">
        <v>0</v>
      </c>
      <c r="GL714" s="151"/>
      <c r="GM714" s="151"/>
      <c r="GN714" s="145"/>
      <c r="GO714" s="154"/>
      <c r="GP714" s="145"/>
      <c r="GQ714" s="1"/>
    </row>
    <row r="715" spans="1:199" ht="15" customHeight="1" x14ac:dyDescent="0.25">
      <c r="A715" s="160" t="s">
        <v>336</v>
      </c>
      <c r="B715" s="173" t="s">
        <v>480</v>
      </c>
      <c r="C715" s="16" t="s">
        <v>13</v>
      </c>
      <c r="D715" s="125">
        <f>SUM(D716:D719)</f>
        <v>74277647</v>
      </c>
      <c r="E715" s="72">
        <f>E716+E717+E718+E719</f>
        <v>48018683.620000005</v>
      </c>
      <c r="F715" s="253">
        <f t="shared" ref="F715:F716" si="156">E715*100/D715</f>
        <v>64.64755624259341</v>
      </c>
      <c r="G715" s="166" t="s">
        <v>23</v>
      </c>
      <c r="H715" s="6" t="s">
        <v>159</v>
      </c>
      <c r="I715" s="19">
        <v>2</v>
      </c>
      <c r="J715" s="169" t="s">
        <v>489</v>
      </c>
      <c r="K715" s="144"/>
      <c r="GF715" s="145"/>
      <c r="GG715" s="148"/>
      <c r="GH715" s="8" t="s">
        <v>15</v>
      </c>
      <c r="GI715" s="28">
        <v>0</v>
      </c>
      <c r="GJ715" s="22">
        <v>0</v>
      </c>
      <c r="GK715" s="34">
        <v>0</v>
      </c>
      <c r="GL715" s="151"/>
      <c r="GM715" s="151"/>
      <c r="GN715" s="145"/>
      <c r="GO715" s="154"/>
      <c r="GP715" s="145"/>
      <c r="GQ715" s="1"/>
    </row>
    <row r="716" spans="1:199" ht="15" customHeight="1" x14ac:dyDescent="0.25">
      <c r="A716" s="161"/>
      <c r="B716" s="174"/>
      <c r="C716" s="8" t="s">
        <v>14</v>
      </c>
      <c r="D716" s="74">
        <f>D721+D726</f>
        <v>74277647</v>
      </c>
      <c r="E716" s="74">
        <f>E721+E726</f>
        <v>48018683.620000005</v>
      </c>
      <c r="F716" s="252">
        <f t="shared" si="156"/>
        <v>64.64755624259341</v>
      </c>
      <c r="G716" s="167"/>
      <c r="H716" s="6" t="s">
        <v>24</v>
      </c>
      <c r="I716" s="18" t="s">
        <v>23</v>
      </c>
      <c r="J716" s="170"/>
      <c r="K716" s="145"/>
      <c r="GF716" s="145"/>
      <c r="GG716" s="148"/>
      <c r="GH716" s="8" t="s">
        <v>16</v>
      </c>
      <c r="GI716" s="28">
        <v>0</v>
      </c>
      <c r="GJ716" s="22">
        <v>0</v>
      </c>
      <c r="GK716" s="34">
        <v>0</v>
      </c>
      <c r="GL716" s="151"/>
      <c r="GM716" s="151"/>
      <c r="GN716" s="145"/>
      <c r="GO716" s="154"/>
      <c r="GP716" s="145"/>
      <c r="GQ716" s="1"/>
    </row>
    <row r="717" spans="1:199" ht="15" customHeight="1" x14ac:dyDescent="0.25">
      <c r="A717" s="161"/>
      <c r="B717" s="174"/>
      <c r="C717" s="8" t="s">
        <v>15</v>
      </c>
      <c r="D717" s="74">
        <f t="shared" ref="D717:E719" si="157">D722+D727</f>
        <v>0</v>
      </c>
      <c r="E717" s="74">
        <f t="shared" si="157"/>
        <v>0</v>
      </c>
      <c r="F717" s="252">
        <v>0</v>
      </c>
      <c r="G717" s="167"/>
      <c r="H717" s="6" t="s">
        <v>25</v>
      </c>
      <c r="I717" s="18">
        <v>2</v>
      </c>
      <c r="J717" s="170"/>
      <c r="K717" s="145"/>
      <c r="GF717" s="146"/>
      <c r="GG717" s="149"/>
      <c r="GH717" s="7" t="s">
        <v>17</v>
      </c>
      <c r="GI717" s="29">
        <v>0</v>
      </c>
      <c r="GJ717" s="23">
        <v>0</v>
      </c>
      <c r="GK717" s="35">
        <v>0</v>
      </c>
      <c r="GL717" s="152"/>
      <c r="GM717" s="152"/>
      <c r="GN717" s="146"/>
      <c r="GO717" s="155"/>
      <c r="GP717" s="146"/>
      <c r="GQ717" s="1"/>
    </row>
    <row r="718" spans="1:199" ht="15" customHeight="1" x14ac:dyDescent="0.25">
      <c r="A718" s="161"/>
      <c r="B718" s="174"/>
      <c r="C718" s="8" t="s">
        <v>16</v>
      </c>
      <c r="D718" s="74">
        <f t="shared" si="157"/>
        <v>0</v>
      </c>
      <c r="E718" s="74">
        <f t="shared" si="157"/>
        <v>0</v>
      </c>
      <c r="F718" s="252">
        <v>0</v>
      </c>
      <c r="G718" s="167"/>
      <c r="H718" s="6" t="s">
        <v>26</v>
      </c>
      <c r="I718" s="18" t="s">
        <v>23</v>
      </c>
      <c r="J718" s="170"/>
      <c r="K718" s="145"/>
      <c r="GF718" s="145"/>
      <c r="GG718" s="148"/>
      <c r="GH718" s="8" t="s">
        <v>14</v>
      </c>
      <c r="GI718" s="28">
        <v>0</v>
      </c>
      <c r="GJ718" s="22">
        <v>0</v>
      </c>
      <c r="GK718" s="34">
        <v>0</v>
      </c>
      <c r="GL718" s="151"/>
      <c r="GM718" s="151"/>
      <c r="GN718" s="145"/>
      <c r="GO718" s="154"/>
      <c r="GP718" s="145"/>
      <c r="GQ718" s="1"/>
    </row>
    <row r="719" spans="1:199" ht="53.25" customHeight="1" x14ac:dyDescent="0.25">
      <c r="A719" s="162"/>
      <c r="B719" s="175"/>
      <c r="C719" s="7" t="s">
        <v>17</v>
      </c>
      <c r="D719" s="75">
        <f t="shared" si="157"/>
        <v>0</v>
      </c>
      <c r="E719" s="75">
        <f t="shared" si="157"/>
        <v>0</v>
      </c>
      <c r="F719" s="35">
        <v>0</v>
      </c>
      <c r="G719" s="168"/>
      <c r="H719" s="39" t="s">
        <v>161</v>
      </c>
      <c r="I719" s="81">
        <v>0</v>
      </c>
      <c r="J719" s="171"/>
      <c r="K719" s="146"/>
      <c r="GF719" s="145"/>
      <c r="GG719" s="148"/>
      <c r="GH719" s="8" t="s">
        <v>15</v>
      </c>
      <c r="GI719" s="28">
        <v>7444500</v>
      </c>
      <c r="GJ719" s="22">
        <v>0</v>
      </c>
      <c r="GK719" s="34">
        <v>0</v>
      </c>
      <c r="GL719" s="151"/>
      <c r="GM719" s="151"/>
      <c r="GN719" s="145"/>
      <c r="GO719" s="154"/>
      <c r="GP719" s="145"/>
      <c r="GQ719" s="1"/>
    </row>
    <row r="720" spans="1:199" ht="15" customHeight="1" x14ac:dyDescent="0.25">
      <c r="A720" s="144" t="s">
        <v>478</v>
      </c>
      <c r="B720" s="147" t="s">
        <v>520</v>
      </c>
      <c r="C720" s="16" t="s">
        <v>13</v>
      </c>
      <c r="D720" s="90">
        <f>SUM(D721:D724)</f>
        <v>68817406</v>
      </c>
      <c r="E720" s="20">
        <f>E721+E722+E723+E724</f>
        <v>45587744.700000003</v>
      </c>
      <c r="F720" s="253">
        <f t="shared" ref="F720:F721" si="158">E720*100/D720</f>
        <v>66.244497358706028</v>
      </c>
      <c r="G720" s="150" t="s">
        <v>521</v>
      </c>
      <c r="H720" s="150" t="s">
        <v>521</v>
      </c>
      <c r="I720" s="144" t="s">
        <v>69</v>
      </c>
      <c r="J720" s="153" t="s">
        <v>492</v>
      </c>
      <c r="K720" s="144" t="s">
        <v>285</v>
      </c>
      <c r="GF720" s="145"/>
      <c r="GG720" s="148"/>
      <c r="GH720" s="8" t="s">
        <v>16</v>
      </c>
      <c r="GI720" s="28">
        <v>0</v>
      </c>
      <c r="GJ720" s="22">
        <v>0</v>
      </c>
      <c r="GK720" s="34">
        <v>0</v>
      </c>
      <c r="GL720" s="151"/>
      <c r="GM720" s="151"/>
      <c r="GN720" s="145"/>
      <c r="GO720" s="154"/>
      <c r="GP720" s="145"/>
      <c r="GQ720" s="1"/>
    </row>
    <row r="721" spans="1:199" ht="15" customHeight="1" x14ac:dyDescent="0.25">
      <c r="A721" s="145"/>
      <c r="B721" s="148"/>
      <c r="C721" s="8" t="s">
        <v>14</v>
      </c>
      <c r="D721" s="91">
        <v>68817406</v>
      </c>
      <c r="E721" s="22">
        <v>45587744.700000003</v>
      </c>
      <c r="F721" s="252">
        <f t="shared" si="158"/>
        <v>66.244497358706028</v>
      </c>
      <c r="G721" s="151"/>
      <c r="H721" s="151"/>
      <c r="I721" s="145"/>
      <c r="J721" s="154"/>
      <c r="K721" s="145"/>
      <c r="GF721" s="145"/>
      <c r="GG721" s="148"/>
      <c r="GH721" s="8"/>
      <c r="GI721" s="28"/>
      <c r="GJ721" s="22"/>
      <c r="GK721" s="34"/>
      <c r="GL721" s="151"/>
      <c r="GM721" s="151"/>
      <c r="GN721" s="145"/>
      <c r="GO721" s="154"/>
      <c r="GP721" s="145"/>
      <c r="GQ721" s="1"/>
    </row>
    <row r="722" spans="1:199" ht="15" customHeight="1" x14ac:dyDescent="0.25">
      <c r="A722" s="145"/>
      <c r="B722" s="148"/>
      <c r="C722" s="8" t="s">
        <v>15</v>
      </c>
      <c r="D722" s="91">
        <v>0</v>
      </c>
      <c r="E722" s="22">
        <v>0</v>
      </c>
      <c r="F722" s="252">
        <v>0</v>
      </c>
      <c r="G722" s="151"/>
      <c r="H722" s="151"/>
      <c r="I722" s="145"/>
      <c r="J722" s="154"/>
      <c r="K722" s="145"/>
      <c r="GF722" s="145"/>
      <c r="GG722" s="148"/>
      <c r="GH722" s="8"/>
      <c r="GI722" s="28"/>
      <c r="GJ722" s="22"/>
      <c r="GK722" s="34"/>
      <c r="GL722" s="151"/>
      <c r="GM722" s="151"/>
      <c r="GN722" s="145"/>
      <c r="GO722" s="154"/>
      <c r="GP722" s="145"/>
      <c r="GQ722" s="1"/>
    </row>
    <row r="723" spans="1:199" ht="15" customHeight="1" x14ac:dyDescent="0.25">
      <c r="A723" s="145"/>
      <c r="B723" s="148"/>
      <c r="C723" s="8" t="s">
        <v>16</v>
      </c>
      <c r="D723" s="91">
        <v>0</v>
      </c>
      <c r="E723" s="22">
        <v>0</v>
      </c>
      <c r="F723" s="252">
        <v>0</v>
      </c>
      <c r="G723" s="151"/>
      <c r="H723" s="151"/>
      <c r="I723" s="145"/>
      <c r="J723" s="154"/>
      <c r="K723" s="145"/>
      <c r="GF723" s="145"/>
      <c r="GG723" s="148"/>
      <c r="GH723" s="8"/>
      <c r="GI723" s="28"/>
      <c r="GJ723" s="22"/>
      <c r="GK723" s="34"/>
      <c r="GL723" s="151"/>
      <c r="GM723" s="151"/>
      <c r="GN723" s="145"/>
      <c r="GO723" s="154"/>
      <c r="GP723" s="145"/>
      <c r="GQ723" s="1"/>
    </row>
    <row r="724" spans="1:199" ht="15" customHeight="1" x14ac:dyDescent="0.25">
      <c r="A724" s="146"/>
      <c r="B724" s="149"/>
      <c r="C724" s="7" t="s">
        <v>17</v>
      </c>
      <c r="D724" s="113">
        <v>0</v>
      </c>
      <c r="E724" s="23">
        <v>0</v>
      </c>
      <c r="F724" s="256">
        <v>0</v>
      </c>
      <c r="G724" s="152"/>
      <c r="H724" s="152"/>
      <c r="I724" s="146"/>
      <c r="J724" s="155"/>
      <c r="K724" s="146"/>
      <c r="GF724" s="145"/>
      <c r="GG724" s="148"/>
      <c r="GH724" s="8"/>
      <c r="GI724" s="28"/>
      <c r="GJ724" s="22"/>
      <c r="GK724" s="34"/>
      <c r="GL724" s="151"/>
      <c r="GM724" s="151"/>
      <c r="GN724" s="145"/>
      <c r="GO724" s="154"/>
      <c r="GP724" s="145"/>
      <c r="GQ724" s="1"/>
    </row>
    <row r="725" spans="1:199" ht="15" customHeight="1" x14ac:dyDescent="0.25">
      <c r="A725" s="144" t="s">
        <v>479</v>
      </c>
      <c r="B725" s="147" t="s">
        <v>481</v>
      </c>
      <c r="C725" s="16" t="s">
        <v>13</v>
      </c>
      <c r="D725" s="90">
        <f>SUM(D726:D729)</f>
        <v>5460241</v>
      </c>
      <c r="E725" s="20">
        <f>E726+E727+E728+E729</f>
        <v>2430938.92</v>
      </c>
      <c r="F725" s="253">
        <f t="shared" ref="F725:F726" si="159">E725*100/D725</f>
        <v>44.520725733534469</v>
      </c>
      <c r="G725" s="150" t="s">
        <v>522</v>
      </c>
      <c r="H725" s="150" t="s">
        <v>522</v>
      </c>
      <c r="I725" s="144" t="s">
        <v>69</v>
      </c>
      <c r="J725" s="153" t="s">
        <v>412</v>
      </c>
      <c r="K725" s="144" t="s">
        <v>285</v>
      </c>
      <c r="GF725" s="145"/>
      <c r="GG725" s="148"/>
      <c r="GH725" s="8"/>
      <c r="GI725" s="28"/>
      <c r="GJ725" s="22"/>
      <c r="GK725" s="34"/>
      <c r="GL725" s="151"/>
      <c r="GM725" s="151"/>
      <c r="GN725" s="145"/>
      <c r="GO725" s="154"/>
      <c r="GP725" s="145"/>
      <c r="GQ725" s="1"/>
    </row>
    <row r="726" spans="1:199" ht="15" customHeight="1" x14ac:dyDescent="0.25">
      <c r="A726" s="145"/>
      <c r="B726" s="148"/>
      <c r="C726" s="8" t="s">
        <v>14</v>
      </c>
      <c r="D726" s="91">
        <v>5460241</v>
      </c>
      <c r="E726" s="22">
        <v>2430938.92</v>
      </c>
      <c r="F726" s="252">
        <f t="shared" si="159"/>
        <v>44.520725733534469</v>
      </c>
      <c r="G726" s="151"/>
      <c r="H726" s="151"/>
      <c r="I726" s="145"/>
      <c r="J726" s="154"/>
      <c r="K726" s="145"/>
      <c r="GF726" s="145"/>
      <c r="GG726" s="148"/>
      <c r="GH726" s="8"/>
      <c r="GI726" s="28"/>
      <c r="GJ726" s="22"/>
      <c r="GK726" s="34"/>
      <c r="GL726" s="151"/>
      <c r="GM726" s="151"/>
      <c r="GN726" s="145"/>
      <c r="GO726" s="154"/>
      <c r="GP726" s="145"/>
      <c r="GQ726" s="1"/>
    </row>
    <row r="727" spans="1:199" ht="15" customHeight="1" x14ac:dyDescent="0.25">
      <c r="A727" s="145"/>
      <c r="B727" s="148"/>
      <c r="C727" s="8" t="s">
        <v>15</v>
      </c>
      <c r="D727" s="91">
        <v>0</v>
      </c>
      <c r="E727" s="22">
        <v>0</v>
      </c>
      <c r="F727" s="34">
        <v>0</v>
      </c>
      <c r="G727" s="151"/>
      <c r="H727" s="151"/>
      <c r="I727" s="145"/>
      <c r="J727" s="154"/>
      <c r="K727" s="145"/>
      <c r="GF727" s="145"/>
      <c r="GG727" s="148"/>
      <c r="GH727" s="8"/>
      <c r="GI727" s="28"/>
      <c r="GJ727" s="22"/>
      <c r="GK727" s="34"/>
      <c r="GL727" s="151"/>
      <c r="GM727" s="151"/>
      <c r="GN727" s="145"/>
      <c r="GO727" s="154"/>
      <c r="GP727" s="145"/>
      <c r="GQ727" s="1"/>
    </row>
    <row r="728" spans="1:199" ht="15" customHeight="1" x14ac:dyDescent="0.25">
      <c r="A728" s="145"/>
      <c r="B728" s="148"/>
      <c r="C728" s="8" t="s">
        <v>16</v>
      </c>
      <c r="D728" s="91">
        <v>0</v>
      </c>
      <c r="E728" s="22">
        <v>0</v>
      </c>
      <c r="F728" s="34">
        <v>0</v>
      </c>
      <c r="G728" s="151"/>
      <c r="H728" s="151"/>
      <c r="I728" s="145"/>
      <c r="J728" s="154"/>
      <c r="K728" s="145"/>
      <c r="GF728" s="145"/>
      <c r="GG728" s="148"/>
      <c r="GH728" s="8"/>
      <c r="GI728" s="28"/>
      <c r="GJ728" s="22"/>
      <c r="GK728" s="34"/>
      <c r="GL728" s="151"/>
      <c r="GM728" s="151"/>
      <c r="GN728" s="145"/>
      <c r="GO728" s="154"/>
      <c r="GP728" s="145"/>
      <c r="GQ728" s="1"/>
    </row>
    <row r="729" spans="1:199" ht="15" customHeight="1" x14ac:dyDescent="0.25">
      <c r="A729" s="146"/>
      <c r="B729" s="149"/>
      <c r="C729" s="7" t="s">
        <v>17</v>
      </c>
      <c r="D729" s="113">
        <v>0</v>
      </c>
      <c r="E729" s="23">
        <v>0</v>
      </c>
      <c r="F729" s="35">
        <v>0</v>
      </c>
      <c r="G729" s="152"/>
      <c r="H729" s="152"/>
      <c r="I729" s="146"/>
      <c r="J729" s="155"/>
      <c r="K729" s="146"/>
      <c r="GF729" s="145"/>
      <c r="GG729" s="148"/>
      <c r="GH729" s="8"/>
      <c r="GI729" s="28"/>
      <c r="GJ729" s="22"/>
      <c r="GK729" s="34"/>
      <c r="GL729" s="151"/>
      <c r="GM729" s="151"/>
      <c r="GN729" s="145"/>
      <c r="GO729" s="154"/>
      <c r="GP729" s="145"/>
      <c r="GQ729" s="1"/>
    </row>
    <row r="730" spans="1:199" ht="15" customHeight="1" x14ac:dyDescent="0.25">
      <c r="A730" s="172" t="s">
        <v>338</v>
      </c>
      <c r="B730" s="173" t="s">
        <v>664</v>
      </c>
      <c r="C730" s="16" t="s">
        <v>13</v>
      </c>
      <c r="D730" s="125">
        <f>SUM(D731:D734)</f>
        <v>504000</v>
      </c>
      <c r="E730" s="72">
        <f>E731+E732+E733+E734</f>
        <v>151200</v>
      </c>
      <c r="F730" s="253">
        <f t="shared" ref="F730:F731" si="160">E730*100/D730</f>
        <v>30</v>
      </c>
      <c r="G730" s="166" t="s">
        <v>23</v>
      </c>
      <c r="H730" s="6" t="s">
        <v>159</v>
      </c>
      <c r="I730" s="19">
        <v>1</v>
      </c>
      <c r="J730" s="169" t="s">
        <v>199</v>
      </c>
      <c r="K730" s="144"/>
      <c r="GF730" s="145"/>
      <c r="GG730" s="148"/>
      <c r="GH730" s="8"/>
      <c r="GI730" s="28"/>
      <c r="GJ730" s="22"/>
      <c r="GK730" s="34"/>
      <c r="GL730" s="151"/>
      <c r="GM730" s="151"/>
      <c r="GN730" s="145"/>
      <c r="GO730" s="154"/>
      <c r="GP730" s="145"/>
      <c r="GQ730" s="1"/>
    </row>
    <row r="731" spans="1:199" ht="15" customHeight="1" x14ac:dyDescent="0.25">
      <c r="A731" s="161"/>
      <c r="B731" s="174"/>
      <c r="C731" s="8" t="s">
        <v>14</v>
      </c>
      <c r="D731" s="74">
        <f>D736</f>
        <v>504000</v>
      </c>
      <c r="E731" s="74">
        <f t="shared" ref="E731:E734" si="161">E736</f>
        <v>151200</v>
      </c>
      <c r="F731" s="252">
        <f t="shared" si="160"/>
        <v>30</v>
      </c>
      <c r="G731" s="167"/>
      <c r="H731" s="6" t="s">
        <v>24</v>
      </c>
      <c r="I731" s="18" t="s">
        <v>23</v>
      </c>
      <c r="J731" s="170"/>
      <c r="K731" s="145"/>
      <c r="GF731" s="145"/>
      <c r="GG731" s="148"/>
      <c r="GH731" s="8"/>
      <c r="GI731" s="28"/>
      <c r="GJ731" s="22"/>
      <c r="GK731" s="34"/>
      <c r="GL731" s="151"/>
      <c r="GM731" s="151"/>
      <c r="GN731" s="145"/>
      <c r="GO731" s="154"/>
      <c r="GP731" s="145"/>
      <c r="GQ731" s="1"/>
    </row>
    <row r="732" spans="1:199" ht="15" customHeight="1" x14ac:dyDescent="0.25">
      <c r="A732" s="161"/>
      <c r="B732" s="174"/>
      <c r="C732" s="8" t="s">
        <v>15</v>
      </c>
      <c r="D732" s="74">
        <f t="shared" ref="D732:D734" si="162">D737</f>
        <v>0</v>
      </c>
      <c r="E732" s="74">
        <f t="shared" si="161"/>
        <v>0</v>
      </c>
      <c r="F732" s="252">
        <v>0</v>
      </c>
      <c r="G732" s="167"/>
      <c r="H732" s="6" t="s">
        <v>25</v>
      </c>
      <c r="I732" s="18">
        <v>1</v>
      </c>
      <c r="J732" s="170"/>
      <c r="K732" s="145"/>
      <c r="GF732" s="145"/>
      <c r="GG732" s="148"/>
      <c r="GH732" s="8"/>
      <c r="GI732" s="28"/>
      <c r="GJ732" s="22"/>
      <c r="GK732" s="34"/>
      <c r="GL732" s="151"/>
      <c r="GM732" s="151"/>
      <c r="GN732" s="145"/>
      <c r="GO732" s="154"/>
      <c r="GP732" s="145"/>
      <c r="GQ732" s="1"/>
    </row>
    <row r="733" spans="1:199" ht="15" customHeight="1" x14ac:dyDescent="0.25">
      <c r="A733" s="161"/>
      <c r="B733" s="174"/>
      <c r="C733" s="8" t="s">
        <v>16</v>
      </c>
      <c r="D733" s="74">
        <f t="shared" si="162"/>
        <v>0</v>
      </c>
      <c r="E733" s="74">
        <f t="shared" si="161"/>
        <v>0</v>
      </c>
      <c r="F733" s="252">
        <v>0</v>
      </c>
      <c r="G733" s="167"/>
      <c r="H733" s="6" t="s">
        <v>26</v>
      </c>
      <c r="I733" s="18" t="s">
        <v>23</v>
      </c>
      <c r="J733" s="170"/>
      <c r="K733" s="145"/>
      <c r="GF733" s="145"/>
      <c r="GG733" s="148"/>
      <c r="GH733" s="8"/>
      <c r="GI733" s="28"/>
      <c r="GJ733" s="22"/>
      <c r="GK733" s="34"/>
      <c r="GL733" s="151"/>
      <c r="GM733" s="151"/>
      <c r="GN733" s="145"/>
      <c r="GO733" s="154"/>
      <c r="GP733" s="145"/>
      <c r="GQ733" s="1"/>
    </row>
    <row r="734" spans="1:199" ht="15" customHeight="1" x14ac:dyDescent="0.25">
      <c r="A734" s="162"/>
      <c r="B734" s="175"/>
      <c r="C734" s="7" t="s">
        <v>17</v>
      </c>
      <c r="D734" s="74">
        <f t="shared" si="162"/>
        <v>0</v>
      </c>
      <c r="E734" s="74">
        <f t="shared" si="161"/>
        <v>0</v>
      </c>
      <c r="F734" s="256">
        <v>0</v>
      </c>
      <c r="G734" s="168"/>
      <c r="H734" s="39" t="s">
        <v>161</v>
      </c>
      <c r="I734" s="81">
        <v>0</v>
      </c>
      <c r="J734" s="171"/>
      <c r="K734" s="146"/>
      <c r="GF734" s="145"/>
      <c r="GG734" s="148"/>
      <c r="GH734" s="8"/>
      <c r="GI734" s="28"/>
      <c r="GJ734" s="22"/>
      <c r="GK734" s="34"/>
      <c r="GL734" s="151"/>
      <c r="GM734" s="151"/>
      <c r="GN734" s="145"/>
      <c r="GO734" s="154"/>
      <c r="GP734" s="145"/>
      <c r="GQ734" s="1"/>
    </row>
    <row r="735" spans="1:199" ht="15" customHeight="1" x14ac:dyDescent="0.25">
      <c r="A735" s="144" t="s">
        <v>665</v>
      </c>
      <c r="B735" s="147" t="s">
        <v>666</v>
      </c>
      <c r="C735" s="16" t="s">
        <v>13</v>
      </c>
      <c r="D735" s="90">
        <f>SUM(D736:D739)</f>
        <v>504000</v>
      </c>
      <c r="E735" s="20">
        <f>E736+E737+E738+E739</f>
        <v>151200</v>
      </c>
      <c r="F735" s="253">
        <f t="shared" ref="F735:F736" si="163">E735*100/D735</f>
        <v>30</v>
      </c>
      <c r="G735" s="150" t="s">
        <v>667</v>
      </c>
      <c r="H735" s="150"/>
      <c r="I735" s="144"/>
      <c r="J735" s="153" t="s">
        <v>199</v>
      </c>
      <c r="K735" s="144"/>
      <c r="GF735" s="145"/>
      <c r="GG735" s="148"/>
      <c r="GH735" s="8"/>
      <c r="GI735" s="28"/>
      <c r="GJ735" s="22"/>
      <c r="GK735" s="34"/>
      <c r="GL735" s="151"/>
      <c r="GM735" s="151"/>
      <c r="GN735" s="145"/>
      <c r="GO735" s="154"/>
      <c r="GP735" s="145"/>
      <c r="GQ735" s="1"/>
    </row>
    <row r="736" spans="1:199" ht="15" customHeight="1" x14ac:dyDescent="0.25">
      <c r="A736" s="145"/>
      <c r="B736" s="148"/>
      <c r="C736" s="8" t="s">
        <v>14</v>
      </c>
      <c r="D736" s="91">
        <v>504000</v>
      </c>
      <c r="E736" s="22">
        <v>151200</v>
      </c>
      <c r="F736" s="252">
        <f t="shared" si="163"/>
        <v>30</v>
      </c>
      <c r="G736" s="151"/>
      <c r="H736" s="151"/>
      <c r="I736" s="145"/>
      <c r="J736" s="154"/>
      <c r="K736" s="145"/>
      <c r="GF736" s="145"/>
      <c r="GG736" s="148"/>
      <c r="GH736" s="8"/>
      <c r="GI736" s="28"/>
      <c r="GJ736" s="22"/>
      <c r="GK736" s="34"/>
      <c r="GL736" s="151"/>
      <c r="GM736" s="151"/>
      <c r="GN736" s="145"/>
      <c r="GO736" s="154"/>
      <c r="GP736" s="145"/>
      <c r="GQ736" s="1"/>
    </row>
    <row r="737" spans="1:199" ht="15" customHeight="1" x14ac:dyDescent="0.25">
      <c r="A737" s="145"/>
      <c r="B737" s="148"/>
      <c r="C737" s="8" t="s">
        <v>15</v>
      </c>
      <c r="D737" s="91">
        <v>0</v>
      </c>
      <c r="E737" s="22">
        <v>0</v>
      </c>
      <c r="F737" s="34">
        <v>0</v>
      </c>
      <c r="G737" s="151"/>
      <c r="H737" s="151"/>
      <c r="I737" s="145"/>
      <c r="J737" s="154"/>
      <c r="K737" s="145"/>
      <c r="GF737" s="145"/>
      <c r="GG737" s="148"/>
      <c r="GH737" s="8"/>
      <c r="GI737" s="28"/>
      <c r="GJ737" s="22"/>
      <c r="GK737" s="34"/>
      <c r="GL737" s="151"/>
      <c r="GM737" s="151"/>
      <c r="GN737" s="145"/>
      <c r="GO737" s="154"/>
      <c r="GP737" s="145"/>
      <c r="GQ737" s="1"/>
    </row>
    <row r="738" spans="1:199" ht="15" customHeight="1" x14ac:dyDescent="0.25">
      <c r="A738" s="145"/>
      <c r="B738" s="148"/>
      <c r="C738" s="8" t="s">
        <v>16</v>
      </c>
      <c r="D738" s="91">
        <v>0</v>
      </c>
      <c r="E738" s="22">
        <v>0</v>
      </c>
      <c r="F738" s="34">
        <v>0</v>
      </c>
      <c r="G738" s="151"/>
      <c r="H738" s="151"/>
      <c r="I738" s="145"/>
      <c r="J738" s="154"/>
      <c r="K738" s="145"/>
      <c r="GF738" s="145"/>
      <c r="GG738" s="148"/>
      <c r="GH738" s="8"/>
      <c r="GI738" s="28"/>
      <c r="GJ738" s="22"/>
      <c r="GK738" s="34"/>
      <c r="GL738" s="151"/>
      <c r="GM738" s="151"/>
      <c r="GN738" s="145"/>
      <c r="GO738" s="154"/>
      <c r="GP738" s="145"/>
      <c r="GQ738" s="1"/>
    </row>
    <row r="739" spans="1:199" ht="15" customHeight="1" x14ac:dyDescent="0.25">
      <c r="A739" s="146"/>
      <c r="B739" s="149"/>
      <c r="C739" s="7" t="s">
        <v>17</v>
      </c>
      <c r="D739" s="113">
        <v>0</v>
      </c>
      <c r="E739" s="23">
        <v>0</v>
      </c>
      <c r="F739" s="35">
        <v>0</v>
      </c>
      <c r="G739" s="152"/>
      <c r="H739" s="152"/>
      <c r="I739" s="146"/>
      <c r="J739" s="155"/>
      <c r="K739" s="146"/>
      <c r="GF739" s="145"/>
      <c r="GG739" s="148"/>
      <c r="GH739" s="8"/>
      <c r="GI739" s="28"/>
      <c r="GJ739" s="22"/>
      <c r="GK739" s="34"/>
      <c r="GL739" s="151"/>
      <c r="GM739" s="151"/>
      <c r="GN739" s="145"/>
      <c r="GO739" s="154"/>
      <c r="GP739" s="145"/>
      <c r="GQ739" s="1"/>
    </row>
    <row r="740" spans="1:199" ht="15" customHeight="1" x14ac:dyDescent="0.25">
      <c r="A740" s="160">
        <v>3</v>
      </c>
      <c r="B740" s="163" t="s">
        <v>668</v>
      </c>
      <c r="C740" s="16" t="s">
        <v>13</v>
      </c>
      <c r="D740" s="72">
        <f>SUM(D741:D744)</f>
        <v>2946900</v>
      </c>
      <c r="E740" s="72">
        <f>E741+E742+E743+E744</f>
        <v>693906.44</v>
      </c>
      <c r="F740" s="253">
        <f t="shared" ref="F740:F742" si="164">E740*100/D740</f>
        <v>23.546996504801655</v>
      </c>
      <c r="G740" s="166" t="s">
        <v>23</v>
      </c>
      <c r="H740" s="6" t="s">
        <v>159</v>
      </c>
      <c r="I740" s="19">
        <v>2</v>
      </c>
      <c r="J740" s="169" t="s">
        <v>493</v>
      </c>
      <c r="K740" s="144"/>
      <c r="GF740" s="145"/>
      <c r="GG740" s="148"/>
      <c r="GH740" s="8"/>
      <c r="GI740" s="28"/>
      <c r="GJ740" s="22"/>
      <c r="GK740" s="34"/>
      <c r="GL740" s="151"/>
      <c r="GM740" s="151"/>
      <c r="GN740" s="145"/>
      <c r="GO740" s="154"/>
      <c r="GP740" s="145"/>
      <c r="GQ740" s="1"/>
    </row>
    <row r="741" spans="1:199" ht="15" customHeight="1" x14ac:dyDescent="0.25">
      <c r="A741" s="161"/>
      <c r="B741" s="164"/>
      <c r="C741" s="16" t="s">
        <v>14</v>
      </c>
      <c r="D741" s="72">
        <f>D746</f>
        <v>2877300</v>
      </c>
      <c r="E741" s="72">
        <f t="shared" ref="E741:E744" si="165">E746</f>
        <v>693906.44</v>
      </c>
      <c r="F741" s="253">
        <f t="shared" si="164"/>
        <v>24.116582907586974</v>
      </c>
      <c r="G741" s="167"/>
      <c r="H741" s="6" t="s">
        <v>24</v>
      </c>
      <c r="I741" s="18" t="s">
        <v>23</v>
      </c>
      <c r="J741" s="170"/>
      <c r="K741" s="145"/>
      <c r="GF741" s="145"/>
      <c r="GG741" s="148"/>
      <c r="GH741" s="8"/>
      <c r="GI741" s="28"/>
      <c r="GJ741" s="22"/>
      <c r="GK741" s="34"/>
      <c r="GL741" s="151"/>
      <c r="GM741" s="151"/>
      <c r="GN741" s="145"/>
      <c r="GO741" s="154"/>
      <c r="GP741" s="145"/>
      <c r="GQ741" s="1"/>
    </row>
    <row r="742" spans="1:199" ht="15" customHeight="1" x14ac:dyDescent="0.25">
      <c r="A742" s="161"/>
      <c r="B742" s="164"/>
      <c r="C742" s="16" t="s">
        <v>15</v>
      </c>
      <c r="D742" s="72">
        <f t="shared" ref="D742:D744" si="166">D747</f>
        <v>69600</v>
      </c>
      <c r="E742" s="72">
        <f t="shared" si="165"/>
        <v>0</v>
      </c>
      <c r="F742" s="253">
        <f t="shared" si="164"/>
        <v>0</v>
      </c>
      <c r="G742" s="167"/>
      <c r="H742" s="6" t="s">
        <v>25</v>
      </c>
      <c r="I742" s="18">
        <v>1</v>
      </c>
      <c r="J742" s="170"/>
      <c r="K742" s="145"/>
      <c r="GF742" s="145"/>
      <c r="GG742" s="148"/>
      <c r="GH742" s="8"/>
      <c r="GI742" s="28"/>
      <c r="GJ742" s="22"/>
      <c r="GK742" s="34"/>
      <c r="GL742" s="151"/>
      <c r="GM742" s="151"/>
      <c r="GN742" s="145"/>
      <c r="GO742" s="154"/>
      <c r="GP742" s="145"/>
      <c r="GQ742" s="1"/>
    </row>
    <row r="743" spans="1:199" ht="15" customHeight="1" x14ac:dyDescent="0.25">
      <c r="A743" s="161"/>
      <c r="B743" s="164"/>
      <c r="C743" s="16" t="s">
        <v>16</v>
      </c>
      <c r="D743" s="72">
        <f t="shared" si="166"/>
        <v>0</v>
      </c>
      <c r="E743" s="72">
        <f t="shared" si="165"/>
        <v>0</v>
      </c>
      <c r="F743" s="253">
        <v>0</v>
      </c>
      <c r="G743" s="167"/>
      <c r="H743" s="6" t="s">
        <v>26</v>
      </c>
      <c r="I743" s="18">
        <v>1</v>
      </c>
      <c r="J743" s="170"/>
      <c r="K743" s="145"/>
      <c r="GF743" s="145"/>
      <c r="GG743" s="148"/>
      <c r="GH743" s="8"/>
      <c r="GI743" s="28"/>
      <c r="GJ743" s="22"/>
      <c r="GK743" s="34"/>
      <c r="GL743" s="151"/>
      <c r="GM743" s="151"/>
      <c r="GN743" s="145"/>
      <c r="GO743" s="154"/>
      <c r="GP743" s="145"/>
      <c r="GQ743" s="1"/>
    </row>
    <row r="744" spans="1:199" ht="15" customHeight="1" x14ac:dyDescent="0.25">
      <c r="A744" s="162"/>
      <c r="B744" s="165"/>
      <c r="C744" s="17" t="s">
        <v>17</v>
      </c>
      <c r="D744" s="72">
        <f t="shared" si="166"/>
        <v>0</v>
      </c>
      <c r="E744" s="72">
        <f t="shared" si="165"/>
        <v>0</v>
      </c>
      <c r="F744" s="257">
        <v>0</v>
      </c>
      <c r="G744" s="168"/>
      <c r="H744" s="39" t="s">
        <v>161</v>
      </c>
      <c r="I744" s="18">
        <v>0</v>
      </c>
      <c r="J744" s="171"/>
      <c r="K744" s="146"/>
      <c r="GF744" s="145"/>
      <c r="GG744" s="148"/>
      <c r="GH744" s="8"/>
      <c r="GI744" s="28"/>
      <c r="GJ744" s="22"/>
      <c r="GK744" s="34"/>
      <c r="GL744" s="151"/>
      <c r="GM744" s="151"/>
      <c r="GN744" s="145"/>
      <c r="GO744" s="154"/>
      <c r="GP744" s="145"/>
      <c r="GQ744" s="1"/>
    </row>
    <row r="745" spans="1:199" ht="15" customHeight="1" x14ac:dyDescent="0.25">
      <c r="A745" s="160" t="s">
        <v>239</v>
      </c>
      <c r="B745" s="173" t="s">
        <v>483</v>
      </c>
      <c r="C745" s="16" t="s">
        <v>13</v>
      </c>
      <c r="D745" s="125">
        <f>SUM(D746:D749)</f>
        <v>2946900</v>
      </c>
      <c r="E745" s="72">
        <f>E746+E747+E748+E749</f>
        <v>693906.44</v>
      </c>
      <c r="F745" s="253">
        <f t="shared" ref="F745:F746" si="167">E745*100/D745</f>
        <v>23.546996504801655</v>
      </c>
      <c r="G745" s="166" t="s">
        <v>23</v>
      </c>
      <c r="H745" s="6" t="s">
        <v>159</v>
      </c>
      <c r="I745" s="19">
        <v>2</v>
      </c>
      <c r="J745" s="169" t="s">
        <v>493</v>
      </c>
      <c r="K745" s="144"/>
      <c r="GF745" s="145"/>
      <c r="GG745" s="148"/>
      <c r="GH745" s="8"/>
      <c r="GI745" s="28"/>
      <c r="GJ745" s="22"/>
      <c r="GK745" s="34"/>
      <c r="GL745" s="151"/>
      <c r="GM745" s="151"/>
      <c r="GN745" s="145"/>
      <c r="GO745" s="154"/>
      <c r="GP745" s="145"/>
      <c r="GQ745" s="1"/>
    </row>
    <row r="746" spans="1:199" ht="15" customHeight="1" x14ac:dyDescent="0.25">
      <c r="A746" s="161"/>
      <c r="B746" s="174"/>
      <c r="C746" s="8" t="s">
        <v>14</v>
      </c>
      <c r="D746" s="74">
        <f>D751+D756</f>
        <v>2877300</v>
      </c>
      <c r="E746" s="74">
        <f t="shared" ref="E746:E749" si="168">E751+E756</f>
        <v>693906.44</v>
      </c>
      <c r="F746" s="252">
        <f t="shared" si="167"/>
        <v>24.116582907586974</v>
      </c>
      <c r="G746" s="167"/>
      <c r="H746" s="6" t="s">
        <v>24</v>
      </c>
      <c r="I746" s="18" t="s">
        <v>23</v>
      </c>
      <c r="J746" s="170"/>
      <c r="K746" s="145"/>
      <c r="GF746" s="145"/>
      <c r="GG746" s="148"/>
      <c r="GH746" s="8"/>
      <c r="GI746" s="28"/>
      <c r="GJ746" s="22"/>
      <c r="GK746" s="34"/>
      <c r="GL746" s="151"/>
      <c r="GM746" s="151"/>
      <c r="GN746" s="145"/>
      <c r="GO746" s="154"/>
      <c r="GP746" s="145"/>
      <c r="GQ746" s="1"/>
    </row>
    <row r="747" spans="1:199" ht="15" customHeight="1" x14ac:dyDescent="0.25">
      <c r="A747" s="161"/>
      <c r="B747" s="174"/>
      <c r="C747" s="8" t="s">
        <v>15</v>
      </c>
      <c r="D747" s="74">
        <f t="shared" ref="D747:D749" si="169">D752+D757</f>
        <v>69600</v>
      </c>
      <c r="E747" s="74">
        <f t="shared" si="168"/>
        <v>0</v>
      </c>
      <c r="F747" s="34">
        <v>0</v>
      </c>
      <c r="G747" s="167"/>
      <c r="H747" s="6" t="s">
        <v>25</v>
      </c>
      <c r="I747" s="18">
        <v>1</v>
      </c>
      <c r="J747" s="170"/>
      <c r="K747" s="145"/>
      <c r="GF747" s="145"/>
      <c r="GG747" s="148"/>
      <c r="GH747" s="8"/>
      <c r="GI747" s="28"/>
      <c r="GJ747" s="22"/>
      <c r="GK747" s="34"/>
      <c r="GL747" s="151"/>
      <c r="GM747" s="151"/>
      <c r="GN747" s="145"/>
      <c r="GO747" s="154"/>
      <c r="GP747" s="145"/>
      <c r="GQ747" s="1"/>
    </row>
    <row r="748" spans="1:199" ht="15" customHeight="1" x14ac:dyDescent="0.25">
      <c r="A748" s="161"/>
      <c r="B748" s="174"/>
      <c r="C748" s="8" t="s">
        <v>16</v>
      </c>
      <c r="D748" s="74">
        <f t="shared" si="169"/>
        <v>0</v>
      </c>
      <c r="E748" s="74">
        <f t="shared" si="168"/>
        <v>0</v>
      </c>
      <c r="F748" s="34">
        <v>0</v>
      </c>
      <c r="G748" s="167"/>
      <c r="H748" s="6" t="s">
        <v>26</v>
      </c>
      <c r="I748" s="18">
        <v>1</v>
      </c>
      <c r="J748" s="170"/>
      <c r="K748" s="145"/>
      <c r="GF748" s="146"/>
      <c r="GG748" s="149"/>
      <c r="GH748" s="7" t="s">
        <v>17</v>
      </c>
      <c r="GI748" s="29">
        <v>0</v>
      </c>
      <c r="GJ748" s="23">
        <v>0</v>
      </c>
      <c r="GK748" s="35">
        <v>0</v>
      </c>
      <c r="GL748" s="152"/>
      <c r="GM748" s="152"/>
      <c r="GN748" s="146"/>
      <c r="GO748" s="155"/>
      <c r="GP748" s="146"/>
      <c r="GQ748" s="1"/>
    </row>
    <row r="749" spans="1:199" ht="15" customHeight="1" x14ac:dyDescent="0.25">
      <c r="A749" s="162"/>
      <c r="B749" s="175"/>
      <c r="C749" s="7" t="s">
        <v>17</v>
      </c>
      <c r="D749" s="74">
        <f t="shared" si="169"/>
        <v>0</v>
      </c>
      <c r="E749" s="74">
        <f t="shared" si="168"/>
        <v>0</v>
      </c>
      <c r="F749" s="35">
        <v>0</v>
      </c>
      <c r="G749" s="168"/>
      <c r="H749" s="39" t="s">
        <v>161</v>
      </c>
      <c r="I749" s="81">
        <v>0</v>
      </c>
      <c r="J749" s="171"/>
      <c r="K749" s="146"/>
      <c r="L749" s="1"/>
    </row>
    <row r="750" spans="1:199" ht="15" customHeight="1" x14ac:dyDescent="0.25">
      <c r="A750" s="144" t="s">
        <v>240</v>
      </c>
      <c r="B750" s="147" t="s">
        <v>484</v>
      </c>
      <c r="C750" s="16" t="s">
        <v>13</v>
      </c>
      <c r="D750" s="90">
        <f>SUM(D751:D754)</f>
        <v>2877300</v>
      </c>
      <c r="E750" s="20">
        <f>E751+E752+E753+E754</f>
        <v>693906.44</v>
      </c>
      <c r="F750" s="253">
        <f t="shared" ref="F750:F751" si="170">E750*100/D750</f>
        <v>24.116582907586974</v>
      </c>
      <c r="G750" s="150" t="s">
        <v>523</v>
      </c>
      <c r="H750" s="150" t="s">
        <v>523</v>
      </c>
      <c r="I750" s="144" t="s">
        <v>69</v>
      </c>
      <c r="J750" s="153" t="s">
        <v>492</v>
      </c>
      <c r="K750" s="144" t="s">
        <v>285</v>
      </c>
      <c r="L750" s="1"/>
    </row>
    <row r="751" spans="1:199" ht="15" customHeight="1" x14ac:dyDescent="0.25">
      <c r="A751" s="145"/>
      <c r="B751" s="148"/>
      <c r="C751" s="8" t="s">
        <v>14</v>
      </c>
      <c r="D751" s="91">
        <v>2877300</v>
      </c>
      <c r="E751" s="22">
        <v>693906.44</v>
      </c>
      <c r="F751" s="252">
        <f t="shared" si="170"/>
        <v>24.116582907586974</v>
      </c>
      <c r="G751" s="151"/>
      <c r="H751" s="151"/>
      <c r="I751" s="145"/>
      <c r="J751" s="154"/>
      <c r="K751" s="145"/>
      <c r="L751" s="1"/>
    </row>
    <row r="752" spans="1:199" ht="15" customHeight="1" x14ac:dyDescent="0.25">
      <c r="A752" s="145"/>
      <c r="B752" s="148"/>
      <c r="C752" s="8" t="s">
        <v>15</v>
      </c>
      <c r="D752" s="91">
        <v>0</v>
      </c>
      <c r="E752" s="22">
        <v>0</v>
      </c>
      <c r="F752" s="34">
        <v>0</v>
      </c>
      <c r="G752" s="151"/>
      <c r="H752" s="151"/>
      <c r="I752" s="145"/>
      <c r="J752" s="154"/>
      <c r="K752" s="145"/>
      <c r="L752" s="1"/>
    </row>
    <row r="753" spans="1:12" ht="15" customHeight="1" x14ac:dyDescent="0.25">
      <c r="A753" s="145"/>
      <c r="B753" s="148"/>
      <c r="C753" s="8" t="s">
        <v>16</v>
      </c>
      <c r="D753" s="91">
        <v>0</v>
      </c>
      <c r="E753" s="22">
        <v>0</v>
      </c>
      <c r="F753" s="34">
        <v>0</v>
      </c>
      <c r="G753" s="151"/>
      <c r="H753" s="151"/>
      <c r="I753" s="145"/>
      <c r="J753" s="154"/>
      <c r="K753" s="145"/>
      <c r="L753" s="1"/>
    </row>
    <row r="754" spans="1:12" ht="15" customHeight="1" x14ac:dyDescent="0.25">
      <c r="A754" s="146"/>
      <c r="B754" s="149"/>
      <c r="C754" s="7" t="s">
        <v>17</v>
      </c>
      <c r="D754" s="113">
        <v>0</v>
      </c>
      <c r="E754" s="23">
        <v>0</v>
      </c>
      <c r="F754" s="35">
        <v>0</v>
      </c>
      <c r="G754" s="152"/>
      <c r="H754" s="152"/>
      <c r="I754" s="146"/>
      <c r="J754" s="155"/>
      <c r="K754" s="146"/>
      <c r="L754" s="1"/>
    </row>
    <row r="755" spans="1:12" ht="15" customHeight="1" x14ac:dyDescent="0.25">
      <c r="A755" s="144" t="s">
        <v>482</v>
      </c>
      <c r="B755" s="147" t="s">
        <v>485</v>
      </c>
      <c r="C755" s="16" t="s">
        <v>13</v>
      </c>
      <c r="D755" s="90">
        <f>SUM(D756:D759)</f>
        <v>69600</v>
      </c>
      <c r="E755" s="20">
        <f>E756+E757+E758+E759</f>
        <v>0</v>
      </c>
      <c r="F755" s="33">
        <v>0</v>
      </c>
      <c r="G755" s="150" t="s">
        <v>524</v>
      </c>
      <c r="H755" s="153" t="s">
        <v>23</v>
      </c>
      <c r="I755" s="144" t="s">
        <v>70</v>
      </c>
      <c r="J755" s="153" t="s">
        <v>196</v>
      </c>
      <c r="K755" s="144" t="s">
        <v>285</v>
      </c>
      <c r="L755" s="1"/>
    </row>
    <row r="756" spans="1:12" ht="15" customHeight="1" x14ac:dyDescent="0.25">
      <c r="A756" s="145"/>
      <c r="B756" s="148"/>
      <c r="C756" s="8" t="s">
        <v>14</v>
      </c>
      <c r="D756" s="91">
        <v>0</v>
      </c>
      <c r="E756" s="22">
        <v>0</v>
      </c>
      <c r="F756" s="34">
        <v>0</v>
      </c>
      <c r="G756" s="151"/>
      <c r="H756" s="176"/>
      <c r="I756" s="145"/>
      <c r="J756" s="154"/>
      <c r="K756" s="145"/>
      <c r="L756" s="1"/>
    </row>
    <row r="757" spans="1:12" ht="15" customHeight="1" x14ac:dyDescent="0.25">
      <c r="A757" s="145"/>
      <c r="B757" s="148"/>
      <c r="C757" s="8" t="s">
        <v>15</v>
      </c>
      <c r="D757" s="91">
        <v>69600</v>
      </c>
      <c r="E757" s="22">
        <v>0</v>
      </c>
      <c r="F757" s="34">
        <v>0</v>
      </c>
      <c r="G757" s="151"/>
      <c r="H757" s="176"/>
      <c r="I757" s="145"/>
      <c r="J757" s="154"/>
      <c r="K757" s="145"/>
      <c r="L757" s="1"/>
    </row>
    <row r="758" spans="1:12" ht="15" customHeight="1" x14ac:dyDescent="0.25">
      <c r="A758" s="145"/>
      <c r="B758" s="148"/>
      <c r="C758" s="8" t="s">
        <v>16</v>
      </c>
      <c r="D758" s="91">
        <v>0</v>
      </c>
      <c r="E758" s="22">
        <v>0</v>
      </c>
      <c r="F758" s="34">
        <v>0</v>
      </c>
      <c r="G758" s="151"/>
      <c r="H758" s="176"/>
      <c r="I758" s="145"/>
      <c r="J758" s="154"/>
      <c r="K758" s="145"/>
      <c r="L758" s="1"/>
    </row>
    <row r="759" spans="1:12" ht="15" customHeight="1" thickBot="1" x14ac:dyDescent="0.3">
      <c r="A759" s="156"/>
      <c r="B759" s="157"/>
      <c r="C759" s="36" t="s">
        <v>17</v>
      </c>
      <c r="D759" s="114">
        <v>0</v>
      </c>
      <c r="E759" s="37">
        <v>0</v>
      </c>
      <c r="F759" s="55">
        <v>0</v>
      </c>
      <c r="G759" s="158"/>
      <c r="H759" s="181"/>
      <c r="I759" s="156"/>
      <c r="J759" s="159"/>
      <c r="K759" s="146"/>
      <c r="L759" s="1"/>
    </row>
    <row r="760" spans="1:12" ht="15" customHeight="1" x14ac:dyDescent="0.25">
      <c r="A760" s="160">
        <v>4</v>
      </c>
      <c r="B760" s="163" t="s">
        <v>669</v>
      </c>
      <c r="C760" s="16" t="s">
        <v>13</v>
      </c>
      <c r="D760" s="72">
        <f>SUM(D761:D764)</f>
        <v>16130000</v>
      </c>
      <c r="E760" s="72">
        <f>E761+E762+E763+E764</f>
        <v>0</v>
      </c>
      <c r="F760" s="33">
        <f t="shared" ref="F760:F761" si="171">E760*100/D760</f>
        <v>0</v>
      </c>
      <c r="G760" s="166" t="s">
        <v>23</v>
      </c>
      <c r="H760" s="6" t="s">
        <v>159</v>
      </c>
      <c r="I760" s="19">
        <v>3</v>
      </c>
      <c r="J760" s="169" t="s">
        <v>493</v>
      </c>
      <c r="K760" s="144"/>
      <c r="L760" s="1"/>
    </row>
    <row r="761" spans="1:12" ht="15" customHeight="1" x14ac:dyDescent="0.25">
      <c r="A761" s="161"/>
      <c r="B761" s="164"/>
      <c r="C761" s="16" t="s">
        <v>14</v>
      </c>
      <c r="D761" s="72">
        <f>D766</f>
        <v>16130000</v>
      </c>
      <c r="E761" s="72">
        <f>E766</f>
        <v>0</v>
      </c>
      <c r="F761" s="33">
        <f t="shared" si="171"/>
        <v>0</v>
      </c>
      <c r="G761" s="167"/>
      <c r="H761" s="6" t="s">
        <v>24</v>
      </c>
      <c r="I761" s="18" t="s">
        <v>23</v>
      </c>
      <c r="J761" s="170"/>
      <c r="K761" s="145"/>
      <c r="L761" s="1"/>
    </row>
    <row r="762" spans="1:12" ht="15" customHeight="1" x14ac:dyDescent="0.25">
      <c r="A762" s="161"/>
      <c r="B762" s="164"/>
      <c r="C762" s="16" t="s">
        <v>15</v>
      </c>
      <c r="D762" s="72">
        <f t="shared" ref="D762:E764" si="172">D767</f>
        <v>0</v>
      </c>
      <c r="E762" s="72">
        <f t="shared" si="172"/>
        <v>0</v>
      </c>
      <c r="F762" s="33">
        <v>0</v>
      </c>
      <c r="G762" s="167"/>
      <c r="H762" s="6" t="s">
        <v>25</v>
      </c>
      <c r="I762" s="18">
        <v>2</v>
      </c>
      <c r="J762" s="170"/>
      <c r="K762" s="145"/>
      <c r="L762" s="1"/>
    </row>
    <row r="763" spans="1:12" ht="15" customHeight="1" x14ac:dyDescent="0.25">
      <c r="A763" s="161"/>
      <c r="B763" s="164"/>
      <c r="C763" s="16" t="s">
        <v>16</v>
      </c>
      <c r="D763" s="72">
        <f t="shared" si="172"/>
        <v>0</v>
      </c>
      <c r="E763" s="72">
        <f t="shared" si="172"/>
        <v>0</v>
      </c>
      <c r="F763" s="33">
        <v>0</v>
      </c>
      <c r="G763" s="167"/>
      <c r="H763" s="6" t="s">
        <v>26</v>
      </c>
      <c r="I763" s="18">
        <v>1</v>
      </c>
      <c r="J763" s="170"/>
      <c r="K763" s="145"/>
      <c r="L763" s="1"/>
    </row>
    <row r="764" spans="1:12" ht="15" customHeight="1" x14ac:dyDescent="0.25">
      <c r="A764" s="162"/>
      <c r="B764" s="165"/>
      <c r="C764" s="17" t="s">
        <v>17</v>
      </c>
      <c r="D764" s="72">
        <f t="shared" si="172"/>
        <v>0</v>
      </c>
      <c r="E764" s="72">
        <f t="shared" si="172"/>
        <v>0</v>
      </c>
      <c r="F764" s="40">
        <v>0</v>
      </c>
      <c r="G764" s="168"/>
      <c r="H764" s="39" t="s">
        <v>161</v>
      </c>
      <c r="I764" s="18">
        <v>0</v>
      </c>
      <c r="J764" s="171"/>
      <c r="K764" s="146"/>
      <c r="L764" s="1"/>
    </row>
    <row r="765" spans="1:12" ht="15" customHeight="1" x14ac:dyDescent="0.25">
      <c r="A765" s="172" t="s">
        <v>242</v>
      </c>
      <c r="B765" s="173" t="s">
        <v>670</v>
      </c>
      <c r="C765" s="16" t="s">
        <v>13</v>
      </c>
      <c r="D765" s="125">
        <f>SUM(D766:D769)</f>
        <v>16130000</v>
      </c>
      <c r="E765" s="72">
        <f>E766+E767+E768+E769</f>
        <v>0</v>
      </c>
      <c r="F765" s="33">
        <f t="shared" ref="F765:F766" si="173">E765*100/D765</f>
        <v>0</v>
      </c>
      <c r="G765" s="166" t="s">
        <v>23</v>
      </c>
      <c r="H765" s="6" t="s">
        <v>159</v>
      </c>
      <c r="I765" s="19">
        <v>3</v>
      </c>
      <c r="J765" s="169" t="s">
        <v>199</v>
      </c>
      <c r="K765" s="144"/>
      <c r="L765" s="1"/>
    </row>
    <row r="766" spans="1:12" ht="15" customHeight="1" x14ac:dyDescent="0.25">
      <c r="A766" s="161"/>
      <c r="B766" s="174"/>
      <c r="C766" s="8" t="s">
        <v>14</v>
      </c>
      <c r="D766" s="74">
        <f>D771+D776+D781</f>
        <v>16130000</v>
      </c>
      <c r="E766" s="74">
        <f>E771+E776+E781</f>
        <v>0</v>
      </c>
      <c r="F766" s="34">
        <f t="shared" si="173"/>
        <v>0</v>
      </c>
      <c r="G766" s="167"/>
      <c r="H766" s="6" t="s">
        <v>24</v>
      </c>
      <c r="I766" s="18" t="s">
        <v>23</v>
      </c>
      <c r="J766" s="170"/>
      <c r="K766" s="145"/>
      <c r="L766" s="1"/>
    </row>
    <row r="767" spans="1:12" ht="15" customHeight="1" x14ac:dyDescent="0.25">
      <c r="A767" s="161"/>
      <c r="B767" s="174"/>
      <c r="C767" s="8" t="s">
        <v>15</v>
      </c>
      <c r="D767" s="74">
        <f t="shared" ref="D767:E769" si="174">D772+D777+D782</f>
        <v>0</v>
      </c>
      <c r="E767" s="74">
        <f t="shared" si="174"/>
        <v>0</v>
      </c>
      <c r="F767" s="34">
        <v>0</v>
      </c>
      <c r="G767" s="167"/>
      <c r="H767" s="6" t="s">
        <v>25</v>
      </c>
      <c r="I767" s="18">
        <v>2</v>
      </c>
      <c r="J767" s="170"/>
      <c r="K767" s="145"/>
      <c r="L767" s="1"/>
    </row>
    <row r="768" spans="1:12" ht="15" customHeight="1" x14ac:dyDescent="0.25">
      <c r="A768" s="161"/>
      <c r="B768" s="174"/>
      <c r="C768" s="8" t="s">
        <v>16</v>
      </c>
      <c r="D768" s="74">
        <f t="shared" si="174"/>
        <v>0</v>
      </c>
      <c r="E768" s="74">
        <f t="shared" si="174"/>
        <v>0</v>
      </c>
      <c r="F768" s="34">
        <v>0</v>
      </c>
      <c r="G768" s="167"/>
      <c r="H768" s="6" t="s">
        <v>26</v>
      </c>
      <c r="I768" s="18">
        <v>1</v>
      </c>
      <c r="J768" s="170"/>
      <c r="K768" s="145"/>
      <c r="L768" s="1"/>
    </row>
    <row r="769" spans="1:12" ht="15" customHeight="1" x14ac:dyDescent="0.25">
      <c r="A769" s="162"/>
      <c r="B769" s="175"/>
      <c r="C769" s="7" t="s">
        <v>17</v>
      </c>
      <c r="D769" s="74">
        <f t="shared" si="174"/>
        <v>0</v>
      </c>
      <c r="E769" s="74">
        <f t="shared" si="174"/>
        <v>0</v>
      </c>
      <c r="F769" s="35">
        <v>0</v>
      </c>
      <c r="G769" s="168"/>
      <c r="H769" s="39" t="s">
        <v>161</v>
      </c>
      <c r="I769" s="81">
        <v>0</v>
      </c>
      <c r="J769" s="171"/>
      <c r="K769" s="146"/>
      <c r="L769" s="1"/>
    </row>
    <row r="770" spans="1:12" ht="15" customHeight="1" x14ac:dyDescent="0.25">
      <c r="A770" s="144" t="s">
        <v>243</v>
      </c>
      <c r="B770" s="147" t="s">
        <v>671</v>
      </c>
      <c r="C770" s="16" t="s">
        <v>13</v>
      </c>
      <c r="D770" s="90">
        <f>SUM(D771:D774)</f>
        <v>15000000</v>
      </c>
      <c r="E770" s="20">
        <f>E771+E772+E773+E774</f>
        <v>0</v>
      </c>
      <c r="F770" s="33">
        <v>0</v>
      </c>
      <c r="G770" s="150" t="s">
        <v>674</v>
      </c>
      <c r="H770" s="153" t="s">
        <v>23</v>
      </c>
      <c r="I770" s="144" t="s">
        <v>70</v>
      </c>
      <c r="J770" s="153" t="s">
        <v>199</v>
      </c>
      <c r="K770" s="144"/>
      <c r="L770" s="1"/>
    </row>
    <row r="771" spans="1:12" ht="15" customHeight="1" x14ac:dyDescent="0.25">
      <c r="A771" s="145"/>
      <c r="B771" s="148"/>
      <c r="C771" s="8" t="s">
        <v>14</v>
      </c>
      <c r="D771" s="91">
        <v>15000000</v>
      </c>
      <c r="E771" s="22">
        <v>0</v>
      </c>
      <c r="F771" s="34">
        <v>0</v>
      </c>
      <c r="G771" s="151"/>
      <c r="H771" s="176"/>
      <c r="I771" s="145"/>
      <c r="J771" s="154"/>
      <c r="K771" s="145"/>
      <c r="L771" s="1"/>
    </row>
    <row r="772" spans="1:12" ht="15" customHeight="1" x14ac:dyDescent="0.25">
      <c r="A772" s="145"/>
      <c r="B772" s="148"/>
      <c r="C772" s="8" t="s">
        <v>15</v>
      </c>
      <c r="D772" s="91">
        <v>0</v>
      </c>
      <c r="E772" s="22">
        <v>0</v>
      </c>
      <c r="F772" s="34">
        <v>0</v>
      </c>
      <c r="G772" s="151"/>
      <c r="H772" s="176"/>
      <c r="I772" s="145"/>
      <c r="J772" s="154"/>
      <c r="K772" s="145"/>
      <c r="L772" s="1"/>
    </row>
    <row r="773" spans="1:12" ht="15" customHeight="1" x14ac:dyDescent="0.25">
      <c r="A773" s="145"/>
      <c r="B773" s="148"/>
      <c r="C773" s="8" t="s">
        <v>16</v>
      </c>
      <c r="D773" s="91">
        <v>0</v>
      </c>
      <c r="E773" s="22">
        <v>0</v>
      </c>
      <c r="F773" s="34">
        <v>0</v>
      </c>
      <c r="G773" s="151"/>
      <c r="H773" s="176"/>
      <c r="I773" s="145"/>
      <c r="J773" s="154"/>
      <c r="K773" s="145"/>
      <c r="L773" s="1"/>
    </row>
    <row r="774" spans="1:12" ht="15" customHeight="1" x14ac:dyDescent="0.25">
      <c r="A774" s="146"/>
      <c r="B774" s="149"/>
      <c r="C774" s="7" t="s">
        <v>17</v>
      </c>
      <c r="D774" s="113">
        <v>0</v>
      </c>
      <c r="E774" s="23">
        <v>0</v>
      </c>
      <c r="F774" s="35">
        <v>0</v>
      </c>
      <c r="G774" s="152"/>
      <c r="H774" s="177"/>
      <c r="I774" s="146"/>
      <c r="J774" s="155"/>
      <c r="K774" s="146"/>
      <c r="L774" s="1"/>
    </row>
    <row r="775" spans="1:12" ht="15" customHeight="1" x14ac:dyDescent="0.25">
      <c r="A775" s="144" t="s">
        <v>246</v>
      </c>
      <c r="B775" s="147" t="s">
        <v>673</v>
      </c>
      <c r="C775" s="8" t="s">
        <v>13</v>
      </c>
      <c r="D775" s="90">
        <f>SUM(D776:D779)</f>
        <v>500000</v>
      </c>
      <c r="E775" s="20">
        <f>E776+E777+E778+E779</f>
        <v>0</v>
      </c>
      <c r="F775" s="33">
        <v>0</v>
      </c>
      <c r="G775" s="150" t="s">
        <v>675</v>
      </c>
      <c r="H775" s="150" t="s">
        <v>503</v>
      </c>
      <c r="I775" s="144" t="s">
        <v>69</v>
      </c>
      <c r="J775" s="153" t="s">
        <v>199</v>
      </c>
      <c r="K775" s="147" t="s">
        <v>599</v>
      </c>
      <c r="L775" s="1"/>
    </row>
    <row r="776" spans="1:12" ht="15" customHeight="1" x14ac:dyDescent="0.25">
      <c r="A776" s="145"/>
      <c r="B776" s="148"/>
      <c r="C776" s="8" t="s">
        <v>14</v>
      </c>
      <c r="D776" s="91">
        <v>500000</v>
      </c>
      <c r="E776" s="22">
        <v>0</v>
      </c>
      <c r="F776" s="34">
        <v>0</v>
      </c>
      <c r="G776" s="151"/>
      <c r="H776" s="151"/>
      <c r="I776" s="145"/>
      <c r="J776" s="154"/>
      <c r="K776" s="148"/>
      <c r="L776" s="1"/>
    </row>
    <row r="777" spans="1:12" ht="15" customHeight="1" x14ac:dyDescent="0.25">
      <c r="A777" s="145"/>
      <c r="B777" s="148"/>
      <c r="C777" s="8" t="s">
        <v>15</v>
      </c>
      <c r="D777" s="91">
        <v>0</v>
      </c>
      <c r="E777" s="22">
        <v>0</v>
      </c>
      <c r="F777" s="34">
        <v>0</v>
      </c>
      <c r="G777" s="151"/>
      <c r="H777" s="151"/>
      <c r="I777" s="145"/>
      <c r="J777" s="154"/>
      <c r="K777" s="148"/>
      <c r="L777" s="1"/>
    </row>
    <row r="778" spans="1:12" ht="15" customHeight="1" x14ac:dyDescent="0.25">
      <c r="A778" s="145"/>
      <c r="B778" s="148"/>
      <c r="C778" s="8" t="s">
        <v>16</v>
      </c>
      <c r="D778" s="91">
        <v>0</v>
      </c>
      <c r="E778" s="22">
        <v>0</v>
      </c>
      <c r="F778" s="34">
        <v>0</v>
      </c>
      <c r="G778" s="151"/>
      <c r="H778" s="151"/>
      <c r="I778" s="145"/>
      <c r="J778" s="154"/>
      <c r="K778" s="148"/>
      <c r="L778" s="1"/>
    </row>
    <row r="779" spans="1:12" ht="21" customHeight="1" x14ac:dyDescent="0.25">
      <c r="A779" s="146"/>
      <c r="B779" s="149"/>
      <c r="C779" s="7" t="s">
        <v>17</v>
      </c>
      <c r="D779" s="113">
        <v>0</v>
      </c>
      <c r="E779" s="23">
        <v>0</v>
      </c>
      <c r="F779" s="35">
        <v>0</v>
      </c>
      <c r="G779" s="152"/>
      <c r="H779" s="152"/>
      <c r="I779" s="146"/>
      <c r="J779" s="155"/>
      <c r="K779" s="149"/>
      <c r="L779" s="1"/>
    </row>
    <row r="780" spans="1:12" ht="15" customHeight="1" x14ac:dyDescent="0.25">
      <c r="A780" s="144" t="s">
        <v>672</v>
      </c>
      <c r="B780" s="147" t="s">
        <v>459</v>
      </c>
      <c r="C780" s="8" t="s">
        <v>13</v>
      </c>
      <c r="D780" s="90">
        <f>SUM(D781:D784)</f>
        <v>630000</v>
      </c>
      <c r="E780" s="20">
        <f>E781+E782+E783+E784</f>
        <v>0</v>
      </c>
      <c r="F780" s="33">
        <v>0</v>
      </c>
      <c r="G780" s="150" t="s">
        <v>676</v>
      </c>
      <c r="H780" s="150" t="s">
        <v>503</v>
      </c>
      <c r="I780" s="144" t="s">
        <v>69</v>
      </c>
      <c r="J780" s="153" t="s">
        <v>199</v>
      </c>
      <c r="K780" s="144" t="s">
        <v>285</v>
      </c>
      <c r="L780" s="1"/>
    </row>
    <row r="781" spans="1:12" ht="15" customHeight="1" x14ac:dyDescent="0.25">
      <c r="A781" s="145"/>
      <c r="B781" s="148"/>
      <c r="C781" s="8" t="s">
        <v>14</v>
      </c>
      <c r="D781" s="91">
        <v>630000</v>
      </c>
      <c r="E781" s="22">
        <v>0</v>
      </c>
      <c r="F781" s="34">
        <v>0</v>
      </c>
      <c r="G781" s="151"/>
      <c r="H781" s="151"/>
      <c r="I781" s="145"/>
      <c r="J781" s="154"/>
      <c r="K781" s="145"/>
      <c r="L781" s="1"/>
    </row>
    <row r="782" spans="1:12" ht="15" customHeight="1" x14ac:dyDescent="0.25">
      <c r="A782" s="145"/>
      <c r="B782" s="148"/>
      <c r="C782" s="8" t="s">
        <v>15</v>
      </c>
      <c r="D782" s="91">
        <v>0</v>
      </c>
      <c r="E782" s="22">
        <v>0</v>
      </c>
      <c r="F782" s="34">
        <v>0</v>
      </c>
      <c r="G782" s="151"/>
      <c r="H782" s="151"/>
      <c r="I782" s="145"/>
      <c r="J782" s="154"/>
      <c r="K782" s="145"/>
      <c r="L782" s="1"/>
    </row>
    <row r="783" spans="1:12" ht="15" customHeight="1" x14ac:dyDescent="0.25">
      <c r="A783" s="145"/>
      <c r="B783" s="148"/>
      <c r="C783" s="8" t="s">
        <v>16</v>
      </c>
      <c r="D783" s="91">
        <v>0</v>
      </c>
      <c r="E783" s="22">
        <v>0</v>
      </c>
      <c r="F783" s="34">
        <v>0</v>
      </c>
      <c r="G783" s="151"/>
      <c r="H783" s="151"/>
      <c r="I783" s="145"/>
      <c r="J783" s="154"/>
      <c r="K783" s="145"/>
      <c r="L783" s="1"/>
    </row>
    <row r="784" spans="1:12" ht="33.75" customHeight="1" thickBot="1" x14ac:dyDescent="0.3">
      <c r="A784" s="156"/>
      <c r="B784" s="157"/>
      <c r="C784" s="36" t="s">
        <v>17</v>
      </c>
      <c r="D784" s="114">
        <v>0</v>
      </c>
      <c r="E784" s="37">
        <v>0</v>
      </c>
      <c r="F784" s="55">
        <v>0</v>
      </c>
      <c r="G784" s="158"/>
      <c r="H784" s="158"/>
      <c r="I784" s="156"/>
      <c r="J784" s="159"/>
      <c r="K784" s="156"/>
      <c r="L784" s="1"/>
    </row>
    <row r="785" spans="1:12" ht="15" customHeight="1" x14ac:dyDescent="0.25">
      <c r="A785" s="128"/>
      <c r="B785" s="131"/>
      <c r="C785" s="132"/>
      <c r="D785" s="133"/>
      <c r="E785" s="134"/>
      <c r="F785" s="135"/>
      <c r="G785" s="136"/>
      <c r="H785" s="137"/>
      <c r="I785" s="129"/>
      <c r="J785" s="138"/>
      <c r="K785" s="130"/>
      <c r="L785" s="1"/>
    </row>
    <row r="786" spans="1:12" ht="15" customHeight="1" x14ac:dyDescent="0.25">
      <c r="A786" s="194">
        <v>0</v>
      </c>
      <c r="B786" s="196" t="s">
        <v>611</v>
      </c>
      <c r="C786" s="67" t="s">
        <v>13</v>
      </c>
      <c r="D786" s="88">
        <f>SUM(D787:D790)</f>
        <v>507720557.48000002</v>
      </c>
      <c r="E786" s="88">
        <f>SUM(E787:E790)</f>
        <v>207052202.56999999</v>
      </c>
      <c r="F786" s="263">
        <f>E786*100/D786</f>
        <v>40.780740413126985</v>
      </c>
      <c r="G786" s="198" t="s">
        <v>23</v>
      </c>
      <c r="H786" s="89" t="s">
        <v>159</v>
      </c>
      <c r="I786" s="68">
        <v>21</v>
      </c>
      <c r="J786" s="199" t="s">
        <v>610</v>
      </c>
      <c r="K786" s="198" t="s">
        <v>23</v>
      </c>
      <c r="L786" s="1"/>
    </row>
    <row r="787" spans="1:12" ht="15" customHeight="1" x14ac:dyDescent="0.25">
      <c r="A787" s="194"/>
      <c r="B787" s="196"/>
      <c r="C787" s="44" t="s">
        <v>14</v>
      </c>
      <c r="D787" s="45">
        <f>D807+D857+D907+D922</f>
        <v>485316219.75</v>
      </c>
      <c r="E787" s="45">
        <f>E807+E857+E907+E922</f>
        <v>197304828.42999998</v>
      </c>
      <c r="F787" s="264">
        <f t="shared" ref="F787:F790" si="175">E787*100/D787</f>
        <v>40.654900949248557</v>
      </c>
      <c r="G787" s="198"/>
      <c r="H787" s="46" t="s">
        <v>24</v>
      </c>
      <c r="I787" s="48" t="s">
        <v>23</v>
      </c>
      <c r="J787" s="200"/>
      <c r="K787" s="198"/>
      <c r="L787" s="1"/>
    </row>
    <row r="788" spans="1:12" ht="15" customHeight="1" x14ac:dyDescent="0.25">
      <c r="A788" s="194"/>
      <c r="B788" s="196"/>
      <c r="C788" s="44" t="s">
        <v>15</v>
      </c>
      <c r="D788" s="45">
        <f t="shared" ref="D788:E790" si="176">D808+D858+D908+D923</f>
        <v>13739801</v>
      </c>
      <c r="E788" s="45">
        <f t="shared" si="176"/>
        <v>6486096.8600000003</v>
      </c>
      <c r="F788" s="264">
        <f t="shared" si="175"/>
        <v>47.206628829631519</v>
      </c>
      <c r="G788" s="198"/>
      <c r="H788" s="46" t="s">
        <v>25</v>
      </c>
      <c r="I788" s="48">
        <v>20</v>
      </c>
      <c r="J788" s="200"/>
      <c r="K788" s="198"/>
      <c r="L788" s="1"/>
    </row>
    <row r="789" spans="1:12" ht="19.5" customHeight="1" x14ac:dyDescent="0.25">
      <c r="A789" s="194"/>
      <c r="B789" s="196"/>
      <c r="C789" s="44" t="s">
        <v>16</v>
      </c>
      <c r="D789" s="45">
        <f t="shared" si="176"/>
        <v>8264536.7300000004</v>
      </c>
      <c r="E789" s="45">
        <f t="shared" si="176"/>
        <v>3234759.8200000003</v>
      </c>
      <c r="F789" s="264">
        <f t="shared" si="175"/>
        <v>39.14024373874372</v>
      </c>
      <c r="G789" s="198"/>
      <c r="H789" s="46" t="s">
        <v>26</v>
      </c>
      <c r="I789" s="48">
        <v>1</v>
      </c>
      <c r="J789" s="200"/>
      <c r="K789" s="198"/>
      <c r="L789" s="1"/>
    </row>
    <row r="790" spans="1:12" ht="157.5" customHeight="1" x14ac:dyDescent="0.25">
      <c r="A790" s="67"/>
      <c r="B790" s="87"/>
      <c r="C790" s="49" t="s">
        <v>17</v>
      </c>
      <c r="D790" s="50">
        <f t="shared" si="176"/>
        <v>400000</v>
      </c>
      <c r="E790" s="50">
        <f t="shared" si="176"/>
        <v>26517.46</v>
      </c>
      <c r="F790" s="265">
        <f t="shared" si="175"/>
        <v>6.629365</v>
      </c>
      <c r="G790" s="84"/>
      <c r="H790" s="51" t="s">
        <v>160</v>
      </c>
      <c r="I790" s="116">
        <v>0</v>
      </c>
      <c r="J790" s="201"/>
      <c r="K790" s="84"/>
      <c r="L790" s="1"/>
    </row>
    <row r="791" spans="1:12" ht="15" customHeight="1" x14ac:dyDescent="0.25">
      <c r="A791" s="160" t="s">
        <v>18</v>
      </c>
      <c r="B791" s="173" t="s">
        <v>571</v>
      </c>
      <c r="C791" s="16" t="s">
        <v>13</v>
      </c>
      <c r="D791" s="20">
        <f>SUM(D792:D795)</f>
        <v>430018150.53000003</v>
      </c>
      <c r="E791" s="20">
        <f>E792+E793+E794+E795</f>
        <v>206204964.56999999</v>
      </c>
      <c r="F791" s="253">
        <f t="shared" ref="F791:F795" si="177">E791*100/D791</f>
        <v>47.952618817566446</v>
      </c>
      <c r="G791" s="166" t="s">
        <v>23</v>
      </c>
      <c r="H791" s="6" t="s">
        <v>159</v>
      </c>
      <c r="I791" s="19">
        <v>21</v>
      </c>
      <c r="J791" s="178"/>
      <c r="K791" s="166" t="s">
        <v>23</v>
      </c>
      <c r="L791" s="1"/>
    </row>
    <row r="792" spans="1:12" ht="15" customHeight="1" x14ac:dyDescent="0.25">
      <c r="A792" s="161"/>
      <c r="B792" s="174"/>
      <c r="C792" s="8" t="s">
        <v>14</v>
      </c>
      <c r="D792" s="22">
        <v>407613820.56999999</v>
      </c>
      <c r="E792" s="22">
        <f>E787-E797-E802</f>
        <v>196457590.42999998</v>
      </c>
      <c r="F792" s="252">
        <f t="shared" si="177"/>
        <v>48.196989531728128</v>
      </c>
      <c r="G792" s="167"/>
      <c r="H792" s="6" t="s">
        <v>24</v>
      </c>
      <c r="I792" s="18" t="s">
        <v>23</v>
      </c>
      <c r="J792" s="170"/>
      <c r="K792" s="167"/>
      <c r="L792" s="1"/>
    </row>
    <row r="793" spans="1:12" ht="15" customHeight="1" x14ac:dyDescent="0.25">
      <c r="A793" s="161"/>
      <c r="B793" s="174"/>
      <c r="C793" s="8" t="s">
        <v>15</v>
      </c>
      <c r="D793" s="22">
        <v>13739793.23</v>
      </c>
      <c r="E793" s="22">
        <f>E788</f>
        <v>6486096.8600000003</v>
      </c>
      <c r="F793" s="252">
        <f t="shared" si="177"/>
        <v>47.206655525484933</v>
      </c>
      <c r="G793" s="167"/>
      <c r="H793" s="6" t="s">
        <v>25</v>
      </c>
      <c r="I793" s="18">
        <v>20</v>
      </c>
      <c r="J793" s="170"/>
      <c r="K793" s="167"/>
      <c r="L793" s="1"/>
    </row>
    <row r="794" spans="1:12" ht="15" customHeight="1" x14ac:dyDescent="0.25">
      <c r="A794" s="161"/>
      <c r="B794" s="174"/>
      <c r="C794" s="8" t="s">
        <v>16</v>
      </c>
      <c r="D794" s="22">
        <v>8264536.7300000004</v>
      </c>
      <c r="E794" s="22">
        <f>E789</f>
        <v>3234759.8200000003</v>
      </c>
      <c r="F794" s="252">
        <f t="shared" si="177"/>
        <v>39.14024373874372</v>
      </c>
      <c r="G794" s="167"/>
      <c r="H794" s="6" t="s">
        <v>26</v>
      </c>
      <c r="I794" s="18">
        <v>1</v>
      </c>
      <c r="J794" s="170"/>
      <c r="K794" s="167"/>
      <c r="L794" s="1"/>
    </row>
    <row r="795" spans="1:12" ht="15" customHeight="1" x14ac:dyDescent="0.25">
      <c r="A795" s="162"/>
      <c r="B795" s="175"/>
      <c r="C795" s="7" t="s">
        <v>17</v>
      </c>
      <c r="D795" s="54">
        <v>400000</v>
      </c>
      <c r="E795" s="23">
        <f>E790</f>
        <v>26517.46</v>
      </c>
      <c r="F795" s="252">
        <f t="shared" si="177"/>
        <v>6.629365</v>
      </c>
      <c r="G795" s="168"/>
      <c r="H795" s="39" t="s">
        <v>161</v>
      </c>
      <c r="I795" s="18">
        <v>0</v>
      </c>
      <c r="J795" s="171"/>
      <c r="K795" s="168"/>
      <c r="L795" s="1"/>
    </row>
    <row r="796" spans="1:12" ht="15" customHeight="1" x14ac:dyDescent="0.25">
      <c r="A796" s="160" t="s">
        <v>19</v>
      </c>
      <c r="B796" s="173" t="s">
        <v>612</v>
      </c>
      <c r="C796" s="11" t="s">
        <v>13</v>
      </c>
      <c r="D796" s="20">
        <f>SUM(D797:D800)</f>
        <v>875600</v>
      </c>
      <c r="E796" s="24">
        <f>E797+E798+E800+E799</f>
        <v>544750</v>
      </c>
      <c r="F796" s="253">
        <f>E796*100/D796</f>
        <v>62.214481498401099</v>
      </c>
      <c r="G796" s="166" t="s">
        <v>23</v>
      </c>
      <c r="H796" s="6" t="s">
        <v>159</v>
      </c>
      <c r="I796" s="19">
        <v>1</v>
      </c>
      <c r="J796" s="178"/>
      <c r="K796" s="166" t="s">
        <v>23</v>
      </c>
      <c r="L796" s="1"/>
    </row>
    <row r="797" spans="1:12" ht="15" customHeight="1" x14ac:dyDescent="0.25">
      <c r="A797" s="161"/>
      <c r="B797" s="174"/>
      <c r="C797" s="9" t="s">
        <v>14</v>
      </c>
      <c r="D797" s="22">
        <v>875600</v>
      </c>
      <c r="E797" s="25">
        <v>544750</v>
      </c>
      <c r="F797" s="252">
        <f>E797*100/D797</f>
        <v>62.214481498401099</v>
      </c>
      <c r="G797" s="167"/>
      <c r="H797" s="6" t="s">
        <v>24</v>
      </c>
      <c r="I797" s="18" t="s">
        <v>23</v>
      </c>
      <c r="J797" s="170"/>
      <c r="K797" s="167"/>
      <c r="L797" s="1"/>
    </row>
    <row r="798" spans="1:12" ht="15" customHeight="1" x14ac:dyDescent="0.25">
      <c r="A798" s="161"/>
      <c r="B798" s="174"/>
      <c r="C798" s="9" t="s">
        <v>15</v>
      </c>
      <c r="D798" s="22">
        <v>0</v>
      </c>
      <c r="E798" s="25">
        <v>0</v>
      </c>
      <c r="F798" s="34">
        <v>0</v>
      </c>
      <c r="G798" s="167"/>
      <c r="H798" s="6" t="s">
        <v>25</v>
      </c>
      <c r="I798" s="18">
        <v>1</v>
      </c>
      <c r="J798" s="170"/>
      <c r="K798" s="167"/>
      <c r="L798" s="1"/>
    </row>
    <row r="799" spans="1:12" ht="15" customHeight="1" x14ac:dyDescent="0.25">
      <c r="A799" s="161"/>
      <c r="B799" s="174"/>
      <c r="C799" s="9" t="s">
        <v>16</v>
      </c>
      <c r="D799" s="22"/>
      <c r="E799" s="25">
        <v>0</v>
      </c>
      <c r="F799" s="34">
        <v>0</v>
      </c>
      <c r="G799" s="167"/>
      <c r="H799" s="6" t="s">
        <v>26</v>
      </c>
      <c r="I799" s="18" t="s">
        <v>23</v>
      </c>
      <c r="J799" s="170"/>
      <c r="K799" s="167"/>
      <c r="L799" s="1"/>
    </row>
    <row r="800" spans="1:12" ht="15" customHeight="1" x14ac:dyDescent="0.25">
      <c r="A800" s="162"/>
      <c r="B800" s="175"/>
      <c r="C800" s="10" t="s">
        <v>17</v>
      </c>
      <c r="D800" s="23">
        <v>0</v>
      </c>
      <c r="E800" s="26">
        <v>0</v>
      </c>
      <c r="F800" s="35">
        <v>0</v>
      </c>
      <c r="G800" s="168"/>
      <c r="H800" s="39" t="s">
        <v>161</v>
      </c>
      <c r="I800" s="18">
        <v>0</v>
      </c>
      <c r="J800" s="171"/>
      <c r="K800" s="168"/>
      <c r="L800" s="1"/>
    </row>
    <row r="801" spans="1:12" ht="15" customHeight="1" x14ac:dyDescent="0.25">
      <c r="A801" s="160" t="s">
        <v>169</v>
      </c>
      <c r="B801" s="173" t="s">
        <v>609</v>
      </c>
      <c r="C801" s="11" t="s">
        <v>13</v>
      </c>
      <c r="D801" s="20">
        <f>SUM(D802:D805)</f>
        <v>522428</v>
      </c>
      <c r="E801" s="24">
        <f>E802+E803+E805+E804</f>
        <v>302488</v>
      </c>
      <c r="F801" s="253">
        <f>E801*100/D801</f>
        <v>57.900418813692987</v>
      </c>
      <c r="G801" s="166" t="s">
        <v>23</v>
      </c>
      <c r="H801" s="6" t="s">
        <v>159</v>
      </c>
      <c r="I801" s="19">
        <v>1</v>
      </c>
      <c r="J801" s="178"/>
      <c r="K801" s="166" t="s">
        <v>23</v>
      </c>
      <c r="L801" s="1"/>
    </row>
    <row r="802" spans="1:12" ht="15" customHeight="1" x14ac:dyDescent="0.25">
      <c r="A802" s="161"/>
      <c r="B802" s="174"/>
      <c r="C802" s="9" t="s">
        <v>14</v>
      </c>
      <c r="D802" s="22">
        <v>522428</v>
      </c>
      <c r="E802" s="25">
        <v>302488</v>
      </c>
      <c r="F802" s="252">
        <f>E802*100/D802</f>
        <v>57.900418813692987</v>
      </c>
      <c r="G802" s="167"/>
      <c r="H802" s="6" t="s">
        <v>24</v>
      </c>
      <c r="I802" s="18" t="s">
        <v>23</v>
      </c>
      <c r="J802" s="170"/>
      <c r="K802" s="167"/>
      <c r="L802" s="1"/>
    </row>
    <row r="803" spans="1:12" ht="15" customHeight="1" x14ac:dyDescent="0.25">
      <c r="A803" s="161"/>
      <c r="B803" s="174"/>
      <c r="C803" s="9" t="s">
        <v>15</v>
      </c>
      <c r="D803" s="22">
        <v>0</v>
      </c>
      <c r="E803" s="25">
        <v>0</v>
      </c>
      <c r="F803" s="34">
        <v>0</v>
      </c>
      <c r="G803" s="167"/>
      <c r="H803" s="6" t="s">
        <v>25</v>
      </c>
      <c r="I803" s="18">
        <v>1</v>
      </c>
      <c r="J803" s="170"/>
      <c r="K803" s="167"/>
      <c r="L803" s="1"/>
    </row>
    <row r="804" spans="1:12" ht="15" customHeight="1" x14ac:dyDescent="0.25">
      <c r="A804" s="161"/>
      <c r="B804" s="174"/>
      <c r="C804" s="9" t="s">
        <v>16</v>
      </c>
      <c r="D804" s="22">
        <v>0</v>
      </c>
      <c r="E804" s="25">
        <v>0</v>
      </c>
      <c r="F804" s="34">
        <v>0</v>
      </c>
      <c r="G804" s="167"/>
      <c r="H804" s="6" t="s">
        <v>26</v>
      </c>
      <c r="I804" s="18" t="s">
        <v>23</v>
      </c>
      <c r="J804" s="170"/>
      <c r="K804" s="167"/>
      <c r="L804" s="1"/>
    </row>
    <row r="805" spans="1:12" ht="15" customHeight="1" x14ac:dyDescent="0.25">
      <c r="A805" s="162"/>
      <c r="B805" s="175"/>
      <c r="C805" s="10" t="s">
        <v>17</v>
      </c>
      <c r="D805" s="23">
        <v>0</v>
      </c>
      <c r="E805" s="26">
        <v>0</v>
      </c>
      <c r="F805" s="35">
        <v>0</v>
      </c>
      <c r="G805" s="168"/>
      <c r="H805" s="39" t="s">
        <v>161</v>
      </c>
      <c r="I805" s="18">
        <v>0</v>
      </c>
      <c r="J805" s="171"/>
      <c r="K805" s="168"/>
      <c r="L805" s="1"/>
    </row>
    <row r="806" spans="1:12" ht="15" customHeight="1" x14ac:dyDescent="0.25">
      <c r="A806" s="160">
        <v>1</v>
      </c>
      <c r="B806" s="173" t="s">
        <v>323</v>
      </c>
      <c r="C806" s="16" t="s">
        <v>13</v>
      </c>
      <c r="D806" s="125">
        <f>SUM(D807:D810)</f>
        <v>340735593.94999999</v>
      </c>
      <c r="E806" s="72">
        <f>E807+E808+E809+E810</f>
        <v>141190677.25</v>
      </c>
      <c r="F806" s="253">
        <f t="shared" ref="F806:F813" si="178">E806*100/D806</f>
        <v>41.437020304582127</v>
      </c>
      <c r="G806" s="166" t="s">
        <v>23</v>
      </c>
      <c r="H806" s="6" t="s">
        <v>159</v>
      </c>
      <c r="I806" s="19">
        <v>9</v>
      </c>
      <c r="J806" s="169" t="s">
        <v>698</v>
      </c>
      <c r="K806" s="144"/>
      <c r="L806" s="1"/>
    </row>
    <row r="807" spans="1:12" ht="15" customHeight="1" x14ac:dyDescent="0.25">
      <c r="A807" s="161"/>
      <c r="B807" s="174"/>
      <c r="C807" s="8" t="s">
        <v>14</v>
      </c>
      <c r="D807" s="74">
        <f>D812+D817+D822+D827+D832+D837+D842+D847+D852</f>
        <v>339836719.75</v>
      </c>
      <c r="E807" s="74">
        <f>E812+E817+E822+E827+E832+E837+E842+E847+E852</f>
        <v>140852595.66</v>
      </c>
      <c r="F807" s="252">
        <f t="shared" si="178"/>
        <v>41.447138426835643</v>
      </c>
      <c r="G807" s="167"/>
      <c r="H807" s="6" t="s">
        <v>24</v>
      </c>
      <c r="I807" s="18" t="s">
        <v>23</v>
      </c>
      <c r="J807" s="170"/>
      <c r="K807" s="145"/>
      <c r="L807" s="1"/>
    </row>
    <row r="808" spans="1:12" ht="15" customHeight="1" x14ac:dyDescent="0.25">
      <c r="A808" s="161"/>
      <c r="B808" s="174"/>
      <c r="C808" s="8" t="s">
        <v>15</v>
      </c>
      <c r="D808" s="74">
        <f t="shared" ref="D808:E810" si="179">D813+D818+D823+D828+D833+D838+D843+D848+D853</f>
        <v>898874.2</v>
      </c>
      <c r="E808" s="74">
        <f t="shared" si="179"/>
        <v>338081.59</v>
      </c>
      <c r="F808" s="252">
        <f t="shared" si="178"/>
        <v>37.611669130118543</v>
      </c>
      <c r="G808" s="167"/>
      <c r="H808" s="6" t="s">
        <v>25</v>
      </c>
      <c r="I808" s="18">
        <v>8</v>
      </c>
      <c r="J808" s="170"/>
      <c r="K808" s="145"/>
      <c r="L808" s="1"/>
    </row>
    <row r="809" spans="1:12" ht="15" customHeight="1" x14ac:dyDescent="0.25">
      <c r="A809" s="161"/>
      <c r="B809" s="174"/>
      <c r="C809" s="8" t="s">
        <v>16</v>
      </c>
      <c r="D809" s="74">
        <f t="shared" si="179"/>
        <v>0</v>
      </c>
      <c r="E809" s="74">
        <f t="shared" si="179"/>
        <v>0</v>
      </c>
      <c r="F809" s="34">
        <v>0</v>
      </c>
      <c r="G809" s="167"/>
      <c r="H809" s="6" t="s">
        <v>26</v>
      </c>
      <c r="I809" s="18">
        <v>1</v>
      </c>
      <c r="J809" s="170"/>
      <c r="K809" s="145"/>
      <c r="L809" s="1"/>
    </row>
    <row r="810" spans="1:12" ht="20.25" customHeight="1" x14ac:dyDescent="0.25">
      <c r="A810" s="162"/>
      <c r="B810" s="175"/>
      <c r="C810" s="7" t="s">
        <v>17</v>
      </c>
      <c r="D810" s="74">
        <f t="shared" si="179"/>
        <v>0</v>
      </c>
      <c r="E810" s="74">
        <f t="shared" si="179"/>
        <v>0</v>
      </c>
      <c r="F810" s="34">
        <v>0</v>
      </c>
      <c r="G810" s="168"/>
      <c r="H810" s="39" t="s">
        <v>161</v>
      </c>
      <c r="I810" s="81">
        <v>0</v>
      </c>
      <c r="J810" s="171"/>
      <c r="K810" s="146"/>
      <c r="L810" s="1"/>
    </row>
    <row r="811" spans="1:12" ht="15" customHeight="1" x14ac:dyDescent="0.25">
      <c r="A811" s="144" t="s">
        <v>22</v>
      </c>
      <c r="B811" s="147" t="s">
        <v>324</v>
      </c>
      <c r="C811" s="16" t="s">
        <v>13</v>
      </c>
      <c r="D811" s="90">
        <f>SUM(D812:D815)</f>
        <v>220889172.18000001</v>
      </c>
      <c r="E811" s="20">
        <f>E812+E813+E814+E815</f>
        <v>89678781.620000005</v>
      </c>
      <c r="F811" s="253">
        <f t="shared" si="178"/>
        <v>40.598993936616239</v>
      </c>
      <c r="G811" s="150" t="s">
        <v>370</v>
      </c>
      <c r="H811" s="150" t="s">
        <v>370</v>
      </c>
      <c r="I811" s="144" t="s">
        <v>69</v>
      </c>
      <c r="J811" s="153" t="s">
        <v>355</v>
      </c>
      <c r="K811" s="144" t="s">
        <v>285</v>
      </c>
      <c r="L811" s="1"/>
    </row>
    <row r="812" spans="1:12" ht="15" customHeight="1" x14ac:dyDescent="0.25">
      <c r="A812" s="145"/>
      <c r="B812" s="148"/>
      <c r="C812" s="8" t="s">
        <v>14</v>
      </c>
      <c r="D812" s="91">
        <v>219990772.18000001</v>
      </c>
      <c r="E812" s="22">
        <f>89310700.03+30000</f>
        <v>89340700.030000001</v>
      </c>
      <c r="F812" s="252">
        <f t="shared" si="178"/>
        <v>40.611112522892547</v>
      </c>
      <c r="G812" s="151"/>
      <c r="H812" s="151"/>
      <c r="I812" s="145"/>
      <c r="J812" s="154"/>
      <c r="K812" s="145"/>
      <c r="L812" s="1"/>
    </row>
    <row r="813" spans="1:12" ht="15" customHeight="1" x14ac:dyDescent="0.25">
      <c r="A813" s="145"/>
      <c r="B813" s="148"/>
      <c r="C813" s="8" t="s">
        <v>15</v>
      </c>
      <c r="D813" s="91">
        <v>898400</v>
      </c>
      <c r="E813" s="22">
        <v>338081.59</v>
      </c>
      <c r="F813" s="252">
        <f t="shared" si="178"/>
        <v>37.63152159394479</v>
      </c>
      <c r="G813" s="151"/>
      <c r="H813" s="151"/>
      <c r="I813" s="145"/>
      <c r="J813" s="154"/>
      <c r="K813" s="145"/>
      <c r="L813" s="1"/>
    </row>
    <row r="814" spans="1:12" ht="15" customHeight="1" x14ac:dyDescent="0.25">
      <c r="A814" s="145"/>
      <c r="B814" s="148"/>
      <c r="C814" s="8" t="s">
        <v>16</v>
      </c>
      <c r="D814" s="91">
        <v>0</v>
      </c>
      <c r="E814" s="22">
        <v>0</v>
      </c>
      <c r="F814" s="34">
        <v>0</v>
      </c>
      <c r="G814" s="151"/>
      <c r="H814" s="151"/>
      <c r="I814" s="145"/>
      <c r="J814" s="154"/>
      <c r="K814" s="145"/>
      <c r="L814" s="1"/>
    </row>
    <row r="815" spans="1:12" ht="15" customHeight="1" x14ac:dyDescent="0.25">
      <c r="A815" s="146"/>
      <c r="B815" s="149"/>
      <c r="C815" s="7" t="s">
        <v>17</v>
      </c>
      <c r="D815" s="113">
        <v>0</v>
      </c>
      <c r="E815" s="23">
        <v>0</v>
      </c>
      <c r="F815" s="35">
        <v>0</v>
      </c>
      <c r="G815" s="152"/>
      <c r="H815" s="152"/>
      <c r="I815" s="146"/>
      <c r="J815" s="155"/>
      <c r="K815" s="146"/>
      <c r="L815" s="1"/>
    </row>
    <row r="816" spans="1:12" ht="15" customHeight="1" x14ac:dyDescent="0.25">
      <c r="A816" s="144" t="s">
        <v>82</v>
      </c>
      <c r="B816" s="147" t="s">
        <v>327</v>
      </c>
      <c r="C816" s="16" t="s">
        <v>13</v>
      </c>
      <c r="D816" s="90">
        <f>SUM(D817:D820)</f>
        <v>104142500</v>
      </c>
      <c r="E816" s="20">
        <f>E817+E818+E819+E820</f>
        <v>45063614.409999996</v>
      </c>
      <c r="F816" s="253">
        <f t="shared" ref="F816:F817" si="180">E816*100/D816</f>
        <v>43.271108730825553</v>
      </c>
      <c r="G816" s="150" t="s">
        <v>371</v>
      </c>
      <c r="H816" s="150" t="s">
        <v>371</v>
      </c>
      <c r="I816" s="144" t="s">
        <v>69</v>
      </c>
      <c r="J816" s="153" t="s">
        <v>356</v>
      </c>
      <c r="K816" s="144" t="s">
        <v>285</v>
      </c>
      <c r="L816" s="1"/>
    </row>
    <row r="817" spans="1:12" ht="15" customHeight="1" x14ac:dyDescent="0.25">
      <c r="A817" s="145"/>
      <c r="B817" s="148"/>
      <c r="C817" s="8" t="s">
        <v>14</v>
      </c>
      <c r="D817" s="91">
        <v>104142500</v>
      </c>
      <c r="E817" s="22">
        <v>45063614.409999996</v>
      </c>
      <c r="F817" s="252">
        <f t="shared" si="180"/>
        <v>43.271108730825553</v>
      </c>
      <c r="G817" s="151"/>
      <c r="H817" s="151"/>
      <c r="I817" s="145"/>
      <c r="J817" s="154"/>
      <c r="K817" s="145"/>
      <c r="L817" s="1"/>
    </row>
    <row r="818" spans="1:12" ht="15" customHeight="1" x14ac:dyDescent="0.25">
      <c r="A818" s="145"/>
      <c r="B818" s="148"/>
      <c r="C818" s="8" t="s">
        <v>15</v>
      </c>
      <c r="D818" s="91">
        <v>0</v>
      </c>
      <c r="E818" s="22">
        <v>0</v>
      </c>
      <c r="F818" s="34">
        <v>0</v>
      </c>
      <c r="G818" s="151"/>
      <c r="H818" s="151"/>
      <c r="I818" s="145"/>
      <c r="J818" s="154"/>
      <c r="K818" s="145"/>
      <c r="L818" s="1"/>
    </row>
    <row r="819" spans="1:12" ht="15" customHeight="1" x14ac:dyDescent="0.25">
      <c r="A819" s="145"/>
      <c r="B819" s="148"/>
      <c r="C819" s="8" t="s">
        <v>16</v>
      </c>
      <c r="D819" s="91">
        <v>0</v>
      </c>
      <c r="E819" s="22">
        <v>0</v>
      </c>
      <c r="F819" s="34">
        <v>0</v>
      </c>
      <c r="G819" s="151"/>
      <c r="H819" s="151"/>
      <c r="I819" s="145"/>
      <c r="J819" s="154"/>
      <c r="K819" s="145"/>
      <c r="L819" s="1"/>
    </row>
    <row r="820" spans="1:12" ht="15" customHeight="1" x14ac:dyDescent="0.25">
      <c r="A820" s="146"/>
      <c r="B820" s="149"/>
      <c r="C820" s="7" t="s">
        <v>17</v>
      </c>
      <c r="D820" s="113">
        <v>0</v>
      </c>
      <c r="E820" s="23">
        <v>0</v>
      </c>
      <c r="F820" s="35">
        <v>0</v>
      </c>
      <c r="G820" s="152"/>
      <c r="H820" s="152"/>
      <c r="I820" s="146"/>
      <c r="J820" s="155"/>
      <c r="K820" s="146"/>
      <c r="L820" s="1"/>
    </row>
    <row r="821" spans="1:12" ht="15" customHeight="1" x14ac:dyDescent="0.25">
      <c r="A821" s="144" t="s">
        <v>85</v>
      </c>
      <c r="B821" s="147" t="s">
        <v>328</v>
      </c>
      <c r="C821" s="16" t="s">
        <v>13</v>
      </c>
      <c r="D821" s="90">
        <f>SUM(D822:D825)</f>
        <v>3500000</v>
      </c>
      <c r="E821" s="20">
        <f>E822+E823+E824+E825</f>
        <v>1335654.43</v>
      </c>
      <c r="F821" s="253">
        <f t="shared" ref="F821:F822" si="181">E821*100/D821</f>
        <v>38.161555142857139</v>
      </c>
      <c r="G821" s="150" t="s">
        <v>372</v>
      </c>
      <c r="H821" s="150" t="s">
        <v>372</v>
      </c>
      <c r="I821" s="144" t="s">
        <v>69</v>
      </c>
      <c r="J821" s="153" t="s">
        <v>357</v>
      </c>
      <c r="K821" s="144" t="s">
        <v>285</v>
      </c>
      <c r="L821" s="1"/>
    </row>
    <row r="822" spans="1:12" ht="15" customHeight="1" x14ac:dyDescent="0.25">
      <c r="A822" s="145"/>
      <c r="B822" s="148"/>
      <c r="C822" s="8" t="s">
        <v>14</v>
      </c>
      <c r="D822" s="91">
        <v>3500000</v>
      </c>
      <c r="E822" s="22">
        <v>1335654.43</v>
      </c>
      <c r="F822" s="252">
        <f t="shared" si="181"/>
        <v>38.161555142857139</v>
      </c>
      <c r="G822" s="151"/>
      <c r="H822" s="151"/>
      <c r="I822" s="145"/>
      <c r="J822" s="154"/>
      <c r="K822" s="145"/>
      <c r="L822" s="1"/>
    </row>
    <row r="823" spans="1:12" ht="15" customHeight="1" x14ac:dyDescent="0.25">
      <c r="A823" s="145"/>
      <c r="B823" s="148"/>
      <c r="C823" s="8" t="s">
        <v>15</v>
      </c>
      <c r="D823" s="91">
        <v>0</v>
      </c>
      <c r="E823" s="22">
        <v>0</v>
      </c>
      <c r="F823" s="34">
        <v>0</v>
      </c>
      <c r="G823" s="151"/>
      <c r="H823" s="151"/>
      <c r="I823" s="145"/>
      <c r="J823" s="154"/>
      <c r="K823" s="145"/>
      <c r="L823" s="1"/>
    </row>
    <row r="824" spans="1:12" ht="15" customHeight="1" x14ac:dyDescent="0.25">
      <c r="A824" s="145"/>
      <c r="B824" s="148"/>
      <c r="C824" s="8" t="s">
        <v>16</v>
      </c>
      <c r="D824" s="91">
        <v>0</v>
      </c>
      <c r="E824" s="22">
        <v>0</v>
      </c>
      <c r="F824" s="34">
        <v>0</v>
      </c>
      <c r="G824" s="151"/>
      <c r="H824" s="151"/>
      <c r="I824" s="145"/>
      <c r="J824" s="154"/>
      <c r="K824" s="145"/>
      <c r="L824" s="1"/>
    </row>
    <row r="825" spans="1:12" ht="15" customHeight="1" x14ac:dyDescent="0.25">
      <c r="A825" s="146"/>
      <c r="B825" s="149"/>
      <c r="C825" s="7" t="s">
        <v>17</v>
      </c>
      <c r="D825" s="113">
        <v>0</v>
      </c>
      <c r="E825" s="23">
        <v>0</v>
      </c>
      <c r="F825" s="35">
        <v>0</v>
      </c>
      <c r="G825" s="152"/>
      <c r="H825" s="152"/>
      <c r="I825" s="146"/>
      <c r="J825" s="155"/>
      <c r="K825" s="146"/>
      <c r="L825" s="1"/>
    </row>
    <row r="826" spans="1:12" ht="15" customHeight="1" x14ac:dyDescent="0.25">
      <c r="A826" s="144" t="s">
        <v>91</v>
      </c>
      <c r="B826" s="147" t="s">
        <v>329</v>
      </c>
      <c r="C826" s="16" t="s">
        <v>13</v>
      </c>
      <c r="D826" s="90">
        <f>SUM(D827:D830)</f>
        <v>0</v>
      </c>
      <c r="E826" s="20">
        <f>E827+E828+E829+E830</f>
        <v>0</v>
      </c>
      <c r="F826" s="33">
        <v>0</v>
      </c>
      <c r="G826" s="150" t="s">
        <v>373</v>
      </c>
      <c r="H826" s="150" t="s">
        <v>373</v>
      </c>
      <c r="I826" s="144" t="s">
        <v>69</v>
      </c>
      <c r="J826" s="153" t="s">
        <v>358</v>
      </c>
      <c r="K826" s="144" t="s">
        <v>285</v>
      </c>
      <c r="L826" s="1"/>
    </row>
    <row r="827" spans="1:12" ht="15" customHeight="1" x14ac:dyDescent="0.25">
      <c r="A827" s="145"/>
      <c r="B827" s="148"/>
      <c r="C827" s="8" t="s">
        <v>14</v>
      </c>
      <c r="D827" s="91">
        <v>0</v>
      </c>
      <c r="E827" s="22">
        <v>0</v>
      </c>
      <c r="F827" s="34">
        <v>0</v>
      </c>
      <c r="G827" s="151"/>
      <c r="H827" s="151"/>
      <c r="I827" s="145"/>
      <c r="J827" s="154"/>
      <c r="K827" s="145"/>
      <c r="L827" s="1"/>
    </row>
    <row r="828" spans="1:12" ht="15" customHeight="1" x14ac:dyDescent="0.25">
      <c r="A828" s="145"/>
      <c r="B828" s="148"/>
      <c r="C828" s="8" t="s">
        <v>15</v>
      </c>
      <c r="D828" s="91">
        <v>0</v>
      </c>
      <c r="E828" s="22">
        <v>0</v>
      </c>
      <c r="F828" s="34">
        <v>0</v>
      </c>
      <c r="G828" s="151"/>
      <c r="H828" s="151"/>
      <c r="I828" s="145"/>
      <c r="J828" s="154"/>
      <c r="K828" s="145"/>
      <c r="L828" s="1"/>
    </row>
    <row r="829" spans="1:12" ht="15" customHeight="1" x14ac:dyDescent="0.25">
      <c r="A829" s="145"/>
      <c r="B829" s="148"/>
      <c r="C829" s="8" t="s">
        <v>16</v>
      </c>
      <c r="D829" s="91">
        <v>0</v>
      </c>
      <c r="E829" s="22">
        <v>0</v>
      </c>
      <c r="F829" s="34">
        <v>0</v>
      </c>
      <c r="G829" s="151"/>
      <c r="H829" s="151"/>
      <c r="I829" s="145"/>
      <c r="J829" s="154"/>
      <c r="K829" s="145"/>
      <c r="L829" s="1"/>
    </row>
    <row r="830" spans="1:12" ht="15" customHeight="1" x14ac:dyDescent="0.25">
      <c r="A830" s="146"/>
      <c r="B830" s="149"/>
      <c r="C830" s="7" t="s">
        <v>17</v>
      </c>
      <c r="D830" s="113">
        <v>0</v>
      </c>
      <c r="E830" s="23">
        <v>0</v>
      </c>
      <c r="F830" s="35">
        <v>0</v>
      </c>
      <c r="G830" s="152"/>
      <c r="H830" s="152"/>
      <c r="I830" s="146"/>
      <c r="J830" s="155"/>
      <c r="K830" s="146"/>
      <c r="L830" s="1"/>
    </row>
    <row r="831" spans="1:12" ht="15" customHeight="1" x14ac:dyDescent="0.25">
      <c r="A831" s="144" t="s">
        <v>100</v>
      </c>
      <c r="B831" s="147" t="s">
        <v>330</v>
      </c>
      <c r="C831" s="16" t="s">
        <v>13</v>
      </c>
      <c r="D831" s="90">
        <f>SUM(D832:D835)</f>
        <v>0</v>
      </c>
      <c r="E831" s="20">
        <f>E832+E833+E834+E835</f>
        <v>0</v>
      </c>
      <c r="F831" s="33">
        <v>0</v>
      </c>
      <c r="G831" s="150" t="s">
        <v>374</v>
      </c>
      <c r="H831" s="150" t="s">
        <v>374</v>
      </c>
      <c r="I831" s="144" t="s">
        <v>69</v>
      </c>
      <c r="J831" s="153" t="s">
        <v>358</v>
      </c>
      <c r="K831" s="144" t="s">
        <v>285</v>
      </c>
      <c r="L831" s="1"/>
    </row>
    <row r="832" spans="1:12" ht="15" customHeight="1" x14ac:dyDescent="0.25">
      <c r="A832" s="145"/>
      <c r="B832" s="148"/>
      <c r="C832" s="8" t="s">
        <v>14</v>
      </c>
      <c r="D832" s="91">
        <v>0</v>
      </c>
      <c r="E832" s="22">
        <v>0</v>
      </c>
      <c r="F832" s="34">
        <v>0</v>
      </c>
      <c r="G832" s="151"/>
      <c r="H832" s="151"/>
      <c r="I832" s="145"/>
      <c r="J832" s="154"/>
      <c r="K832" s="145"/>
      <c r="L832" s="1"/>
    </row>
    <row r="833" spans="1:12" ht="15" customHeight="1" x14ac:dyDescent="0.25">
      <c r="A833" s="145"/>
      <c r="B833" s="148"/>
      <c r="C833" s="8" t="s">
        <v>15</v>
      </c>
      <c r="D833" s="91">
        <v>0</v>
      </c>
      <c r="E833" s="22">
        <v>0</v>
      </c>
      <c r="F833" s="34">
        <v>0</v>
      </c>
      <c r="G833" s="151"/>
      <c r="H833" s="151"/>
      <c r="I833" s="145"/>
      <c r="J833" s="154"/>
      <c r="K833" s="145"/>
      <c r="L833" s="1"/>
    </row>
    <row r="834" spans="1:12" ht="15" customHeight="1" x14ac:dyDescent="0.25">
      <c r="A834" s="145"/>
      <c r="B834" s="148"/>
      <c r="C834" s="8" t="s">
        <v>16</v>
      </c>
      <c r="D834" s="91">
        <v>0</v>
      </c>
      <c r="E834" s="22">
        <v>0</v>
      </c>
      <c r="F834" s="34">
        <v>0</v>
      </c>
      <c r="G834" s="151"/>
      <c r="H834" s="151"/>
      <c r="I834" s="145"/>
      <c r="J834" s="154"/>
      <c r="K834" s="145"/>
      <c r="L834" s="1"/>
    </row>
    <row r="835" spans="1:12" ht="15.75" customHeight="1" x14ac:dyDescent="0.25">
      <c r="A835" s="146"/>
      <c r="B835" s="149"/>
      <c r="C835" s="7" t="s">
        <v>17</v>
      </c>
      <c r="D835" s="113">
        <v>0</v>
      </c>
      <c r="E835" s="23">
        <v>0</v>
      </c>
      <c r="F835" s="35">
        <v>0</v>
      </c>
      <c r="G835" s="152"/>
      <c r="H835" s="152"/>
      <c r="I835" s="146"/>
      <c r="J835" s="155"/>
      <c r="K835" s="146"/>
      <c r="L835" s="1"/>
    </row>
    <row r="836" spans="1:12" ht="15" customHeight="1" x14ac:dyDescent="0.25">
      <c r="A836" s="144" t="s">
        <v>108</v>
      </c>
      <c r="B836" s="147" t="s">
        <v>331</v>
      </c>
      <c r="C836" s="16" t="s">
        <v>13</v>
      </c>
      <c r="D836" s="90">
        <f>SUM(D837:D840)</f>
        <v>870800</v>
      </c>
      <c r="E836" s="20">
        <f>E837+E838+E839+E840</f>
        <v>140584.5</v>
      </c>
      <c r="F836" s="253">
        <f t="shared" ref="F836:F837" si="182">E836*100/D836</f>
        <v>16.144292604501608</v>
      </c>
      <c r="G836" s="150" t="s">
        <v>375</v>
      </c>
      <c r="H836" s="150" t="s">
        <v>375</v>
      </c>
      <c r="I836" s="144" t="s">
        <v>69</v>
      </c>
      <c r="J836" s="153" t="s">
        <v>358</v>
      </c>
      <c r="K836" s="144" t="s">
        <v>285</v>
      </c>
      <c r="L836" s="1"/>
    </row>
    <row r="837" spans="1:12" ht="15" customHeight="1" x14ac:dyDescent="0.25">
      <c r="A837" s="145"/>
      <c r="B837" s="148"/>
      <c r="C837" s="8" t="s">
        <v>14</v>
      </c>
      <c r="D837" s="91">
        <v>870800</v>
      </c>
      <c r="E837" s="22">
        <v>140584.5</v>
      </c>
      <c r="F837" s="252">
        <f t="shared" si="182"/>
        <v>16.144292604501608</v>
      </c>
      <c r="G837" s="151"/>
      <c r="H837" s="151"/>
      <c r="I837" s="145"/>
      <c r="J837" s="154"/>
      <c r="K837" s="145"/>
      <c r="L837" s="1"/>
    </row>
    <row r="838" spans="1:12" ht="15" customHeight="1" x14ac:dyDescent="0.25">
      <c r="A838" s="145"/>
      <c r="B838" s="148"/>
      <c r="C838" s="8" t="s">
        <v>15</v>
      </c>
      <c r="D838" s="91"/>
      <c r="E838" s="22">
        <v>0</v>
      </c>
      <c r="F838" s="34">
        <v>0</v>
      </c>
      <c r="G838" s="151"/>
      <c r="H838" s="151"/>
      <c r="I838" s="145"/>
      <c r="J838" s="154"/>
      <c r="K838" s="145"/>
      <c r="L838" s="1"/>
    </row>
    <row r="839" spans="1:12" ht="15" customHeight="1" x14ac:dyDescent="0.25">
      <c r="A839" s="145"/>
      <c r="B839" s="148"/>
      <c r="C839" s="8" t="s">
        <v>16</v>
      </c>
      <c r="D839" s="91">
        <v>0</v>
      </c>
      <c r="E839" s="22">
        <v>0</v>
      </c>
      <c r="F839" s="34">
        <v>0</v>
      </c>
      <c r="G839" s="151"/>
      <c r="H839" s="151"/>
      <c r="I839" s="145"/>
      <c r="J839" s="154"/>
      <c r="K839" s="145"/>
      <c r="L839" s="1"/>
    </row>
    <row r="840" spans="1:12" ht="25.5" customHeight="1" x14ac:dyDescent="0.25">
      <c r="A840" s="146"/>
      <c r="B840" s="149"/>
      <c r="C840" s="7" t="s">
        <v>17</v>
      </c>
      <c r="D840" s="113">
        <v>0</v>
      </c>
      <c r="E840" s="23">
        <v>0</v>
      </c>
      <c r="F840" s="35">
        <v>0</v>
      </c>
      <c r="G840" s="152"/>
      <c r="H840" s="152"/>
      <c r="I840" s="146"/>
      <c r="J840" s="155"/>
      <c r="K840" s="146"/>
      <c r="L840" s="1"/>
    </row>
    <row r="841" spans="1:12" ht="15" customHeight="1" x14ac:dyDescent="0.25">
      <c r="A841" s="144" t="s">
        <v>112</v>
      </c>
      <c r="B841" s="147" t="s">
        <v>332</v>
      </c>
      <c r="C841" s="16" t="s">
        <v>13</v>
      </c>
      <c r="D841" s="90">
        <f>SUM(D842:D845)</f>
        <v>7169375.5700000003</v>
      </c>
      <c r="E841" s="20">
        <f>E842+E843+E844+E845</f>
        <v>4149000.64</v>
      </c>
      <c r="F841" s="253">
        <f t="shared" ref="F841:F842" si="183">E841*100/D841</f>
        <v>57.87115766903532</v>
      </c>
      <c r="G841" s="150" t="s">
        <v>376</v>
      </c>
      <c r="H841" s="150" t="s">
        <v>376</v>
      </c>
      <c r="I841" s="144" t="s">
        <v>69</v>
      </c>
      <c r="J841" s="153" t="s">
        <v>359</v>
      </c>
      <c r="K841" s="144" t="s">
        <v>285</v>
      </c>
      <c r="L841" s="1"/>
    </row>
    <row r="842" spans="1:12" ht="15" customHeight="1" x14ac:dyDescent="0.25">
      <c r="A842" s="145"/>
      <c r="B842" s="148"/>
      <c r="C842" s="8" t="s">
        <v>14</v>
      </c>
      <c r="D842" s="91">
        <v>7169375.5700000003</v>
      </c>
      <c r="E842" s="22">
        <f>2842482.2+1306518.44</f>
        <v>4149000.64</v>
      </c>
      <c r="F842" s="252">
        <f t="shared" si="183"/>
        <v>57.87115766903532</v>
      </c>
      <c r="G842" s="151"/>
      <c r="H842" s="151"/>
      <c r="I842" s="145"/>
      <c r="J842" s="154"/>
      <c r="K842" s="145"/>
      <c r="L842" s="1"/>
    </row>
    <row r="843" spans="1:12" ht="15" customHeight="1" x14ac:dyDescent="0.25">
      <c r="A843" s="145"/>
      <c r="B843" s="148"/>
      <c r="C843" s="8" t="s">
        <v>15</v>
      </c>
      <c r="D843" s="91"/>
      <c r="E843" s="22">
        <v>0</v>
      </c>
      <c r="F843" s="34">
        <v>0</v>
      </c>
      <c r="G843" s="151"/>
      <c r="H843" s="151"/>
      <c r="I843" s="145"/>
      <c r="J843" s="154"/>
      <c r="K843" s="145"/>
      <c r="L843" s="1"/>
    </row>
    <row r="844" spans="1:12" ht="15" customHeight="1" x14ac:dyDescent="0.25">
      <c r="A844" s="145"/>
      <c r="B844" s="148"/>
      <c r="C844" s="8" t="s">
        <v>16</v>
      </c>
      <c r="D844" s="91">
        <v>0</v>
      </c>
      <c r="E844" s="22">
        <v>0</v>
      </c>
      <c r="F844" s="34">
        <v>0</v>
      </c>
      <c r="G844" s="151"/>
      <c r="H844" s="151"/>
      <c r="I844" s="145"/>
      <c r="J844" s="154"/>
      <c r="K844" s="145"/>
      <c r="L844" s="1"/>
    </row>
    <row r="845" spans="1:12" ht="47.25" customHeight="1" x14ac:dyDescent="0.25">
      <c r="A845" s="146"/>
      <c r="B845" s="149"/>
      <c r="C845" s="7" t="s">
        <v>17</v>
      </c>
      <c r="D845" s="113">
        <v>0</v>
      </c>
      <c r="E845" s="23">
        <v>0</v>
      </c>
      <c r="F845" s="35">
        <v>0</v>
      </c>
      <c r="G845" s="152"/>
      <c r="H845" s="152"/>
      <c r="I845" s="146"/>
      <c r="J845" s="155"/>
      <c r="K845" s="146"/>
      <c r="L845" s="1"/>
    </row>
    <row r="846" spans="1:12" ht="15" customHeight="1" x14ac:dyDescent="0.25">
      <c r="A846" s="144" t="s">
        <v>325</v>
      </c>
      <c r="B846" s="147" t="s">
        <v>333</v>
      </c>
      <c r="C846" s="16" t="s">
        <v>13</v>
      </c>
      <c r="D846" s="90">
        <f>SUM(D847:D850)</f>
        <v>474.2</v>
      </c>
      <c r="E846" s="20">
        <f>E847+E848+E849+E850</f>
        <v>0</v>
      </c>
      <c r="F846" s="33">
        <v>0</v>
      </c>
      <c r="G846" s="150" t="s">
        <v>377</v>
      </c>
      <c r="H846" s="153" t="s">
        <v>23</v>
      </c>
      <c r="I846" s="144" t="s">
        <v>70</v>
      </c>
      <c r="J846" s="153" t="s">
        <v>355</v>
      </c>
      <c r="K846" s="202" t="s">
        <v>378</v>
      </c>
      <c r="L846" s="1"/>
    </row>
    <row r="847" spans="1:12" ht="15" customHeight="1" x14ac:dyDescent="0.25">
      <c r="A847" s="145"/>
      <c r="B847" s="148"/>
      <c r="C847" s="8" t="s">
        <v>14</v>
      </c>
      <c r="D847" s="91">
        <v>0</v>
      </c>
      <c r="E847" s="22">
        <v>0</v>
      </c>
      <c r="F847" s="34">
        <v>0</v>
      </c>
      <c r="G847" s="151"/>
      <c r="H847" s="176"/>
      <c r="I847" s="145"/>
      <c r="J847" s="154"/>
      <c r="K847" s="203"/>
      <c r="L847" s="1"/>
    </row>
    <row r="848" spans="1:12" ht="15" customHeight="1" x14ac:dyDescent="0.25">
      <c r="A848" s="145"/>
      <c r="B848" s="148"/>
      <c r="C848" s="8" t="s">
        <v>15</v>
      </c>
      <c r="D848" s="91">
        <v>474.2</v>
      </c>
      <c r="E848" s="22">
        <v>0</v>
      </c>
      <c r="F848" s="34">
        <v>0</v>
      </c>
      <c r="G848" s="151"/>
      <c r="H848" s="176"/>
      <c r="I848" s="145"/>
      <c r="J848" s="154"/>
      <c r="K848" s="203"/>
      <c r="L848" s="1"/>
    </row>
    <row r="849" spans="1:12" ht="15" customHeight="1" x14ac:dyDescent="0.25">
      <c r="A849" s="145"/>
      <c r="B849" s="148"/>
      <c r="C849" s="8" t="s">
        <v>16</v>
      </c>
      <c r="D849" s="91">
        <v>0</v>
      </c>
      <c r="E849" s="22">
        <v>0</v>
      </c>
      <c r="F849" s="34">
        <v>0</v>
      </c>
      <c r="G849" s="151"/>
      <c r="H849" s="176"/>
      <c r="I849" s="145"/>
      <c r="J849" s="154"/>
      <c r="K849" s="203"/>
      <c r="L849" s="1"/>
    </row>
    <row r="850" spans="1:12" ht="15.75" customHeight="1" x14ac:dyDescent="0.25">
      <c r="A850" s="146"/>
      <c r="B850" s="149"/>
      <c r="C850" s="7" t="s">
        <v>17</v>
      </c>
      <c r="D850" s="113">
        <v>0</v>
      </c>
      <c r="E850" s="23">
        <v>0</v>
      </c>
      <c r="F850" s="35">
        <v>0</v>
      </c>
      <c r="G850" s="152"/>
      <c r="H850" s="177"/>
      <c r="I850" s="146"/>
      <c r="J850" s="155"/>
      <c r="K850" s="204"/>
      <c r="L850" s="1"/>
    </row>
    <row r="851" spans="1:12" ht="15" customHeight="1" x14ac:dyDescent="0.25">
      <c r="A851" s="144" t="s">
        <v>326</v>
      </c>
      <c r="B851" s="150" t="s">
        <v>334</v>
      </c>
      <c r="C851" s="16" t="s">
        <v>13</v>
      </c>
      <c r="D851" s="90">
        <f>SUM(D852:D855)</f>
        <v>4163272</v>
      </c>
      <c r="E851" s="20">
        <f>E852+E853+E854+E855</f>
        <v>823041.65</v>
      </c>
      <c r="F851" s="253">
        <f t="shared" ref="F851:F852" si="184">E851*100/D851</f>
        <v>19.7691058859474</v>
      </c>
      <c r="G851" s="150" t="s">
        <v>379</v>
      </c>
      <c r="H851" s="150" t="s">
        <v>379</v>
      </c>
      <c r="I851" s="144" t="s">
        <v>69</v>
      </c>
      <c r="J851" s="153" t="s">
        <v>356</v>
      </c>
      <c r="K851" s="144" t="s">
        <v>285</v>
      </c>
      <c r="L851" s="1"/>
    </row>
    <row r="852" spans="1:12" ht="15" customHeight="1" x14ac:dyDescent="0.25">
      <c r="A852" s="145"/>
      <c r="B852" s="151"/>
      <c r="C852" s="8" t="s">
        <v>14</v>
      </c>
      <c r="D852" s="91">
        <v>4163272</v>
      </c>
      <c r="E852" s="22">
        <v>823041.65</v>
      </c>
      <c r="F852" s="252">
        <f t="shared" si="184"/>
        <v>19.7691058859474</v>
      </c>
      <c r="G852" s="151"/>
      <c r="H852" s="151"/>
      <c r="I852" s="145"/>
      <c r="J852" s="154"/>
      <c r="K852" s="145"/>
      <c r="L852" s="1"/>
    </row>
    <row r="853" spans="1:12" ht="15" customHeight="1" x14ac:dyDescent="0.25">
      <c r="A853" s="145"/>
      <c r="B853" s="151"/>
      <c r="C853" s="8" t="s">
        <v>15</v>
      </c>
      <c r="D853" s="91"/>
      <c r="E853" s="22">
        <v>0</v>
      </c>
      <c r="F853" s="34">
        <v>0</v>
      </c>
      <c r="G853" s="151"/>
      <c r="H853" s="151"/>
      <c r="I853" s="145"/>
      <c r="J853" s="154"/>
      <c r="K853" s="145"/>
      <c r="L853" s="1"/>
    </row>
    <row r="854" spans="1:12" ht="15" customHeight="1" x14ac:dyDescent="0.25">
      <c r="A854" s="145"/>
      <c r="B854" s="151"/>
      <c r="C854" s="8" t="s">
        <v>16</v>
      </c>
      <c r="D854" s="91">
        <v>0</v>
      </c>
      <c r="E854" s="22">
        <v>0</v>
      </c>
      <c r="F854" s="34">
        <v>0</v>
      </c>
      <c r="G854" s="151"/>
      <c r="H854" s="151"/>
      <c r="I854" s="145"/>
      <c r="J854" s="154"/>
      <c r="K854" s="145"/>
      <c r="L854" s="1"/>
    </row>
    <row r="855" spans="1:12" ht="75.75" customHeight="1" x14ac:dyDescent="0.25">
      <c r="A855" s="146"/>
      <c r="B855" s="152"/>
      <c r="C855" s="7" t="s">
        <v>17</v>
      </c>
      <c r="D855" s="113">
        <v>0</v>
      </c>
      <c r="E855" s="23">
        <v>0</v>
      </c>
      <c r="F855" s="35">
        <v>0</v>
      </c>
      <c r="G855" s="152"/>
      <c r="H855" s="152"/>
      <c r="I855" s="146"/>
      <c r="J855" s="155"/>
      <c r="K855" s="146"/>
      <c r="L855" s="1"/>
    </row>
    <row r="856" spans="1:12" ht="15" customHeight="1" x14ac:dyDescent="0.25">
      <c r="A856" s="160">
        <v>2</v>
      </c>
      <c r="B856" s="173" t="s">
        <v>339</v>
      </c>
      <c r="C856" s="16" t="s">
        <v>13</v>
      </c>
      <c r="D856" s="90">
        <f>SUM(D857:D860)</f>
        <v>21105463.530000001</v>
      </c>
      <c r="E856" s="72">
        <f>E857+E858+E859+E860</f>
        <v>9382775.0899999999</v>
      </c>
      <c r="F856" s="253">
        <f t="shared" ref="F856:F859" si="185">E856*100/D856</f>
        <v>44.456617011339333</v>
      </c>
      <c r="G856" s="166" t="s">
        <v>23</v>
      </c>
      <c r="H856" s="6" t="s">
        <v>159</v>
      </c>
      <c r="I856" s="19">
        <v>9</v>
      </c>
      <c r="J856" s="169" t="s">
        <v>360</v>
      </c>
      <c r="K856" s="144"/>
      <c r="L856" s="1"/>
    </row>
    <row r="857" spans="1:12" ht="15" customHeight="1" x14ac:dyDescent="0.25">
      <c r="A857" s="161"/>
      <c r="B857" s="174"/>
      <c r="C857" s="8" t="s">
        <v>14</v>
      </c>
      <c r="D857" s="22">
        <f>D862+D867+D872+D877+D882+D887+D892+D897+D902</f>
        <v>0</v>
      </c>
      <c r="E857" s="74">
        <f>E862+E867+E872+E877+E882+E887+E892+E897+E902</f>
        <v>0</v>
      </c>
      <c r="F857" s="252">
        <v>0</v>
      </c>
      <c r="G857" s="167"/>
      <c r="H857" s="6" t="s">
        <v>24</v>
      </c>
      <c r="I857" s="18" t="s">
        <v>23</v>
      </c>
      <c r="J857" s="170"/>
      <c r="K857" s="145"/>
      <c r="L857" s="1"/>
    </row>
    <row r="858" spans="1:12" ht="15" customHeight="1" x14ac:dyDescent="0.25">
      <c r="A858" s="161"/>
      <c r="B858" s="174"/>
      <c r="C858" s="8" t="s">
        <v>15</v>
      </c>
      <c r="D858" s="22">
        <f t="shared" ref="D858:E860" si="186">D863+D868+D873+D878+D883+D888+D893+D898+D903</f>
        <v>12840926.800000001</v>
      </c>
      <c r="E858" s="74">
        <f t="shared" si="186"/>
        <v>6148015.2700000005</v>
      </c>
      <c r="F858" s="252">
        <f t="shared" si="185"/>
        <v>47.878282975649384</v>
      </c>
      <c r="G858" s="167"/>
      <c r="H858" s="6" t="s">
        <v>25</v>
      </c>
      <c r="I858" s="18">
        <v>9</v>
      </c>
      <c r="J858" s="170"/>
      <c r="K858" s="145"/>
      <c r="L858" s="1"/>
    </row>
    <row r="859" spans="1:12" ht="15" customHeight="1" x14ac:dyDescent="0.25">
      <c r="A859" s="161"/>
      <c r="B859" s="174"/>
      <c r="C859" s="8" t="s">
        <v>16</v>
      </c>
      <c r="D859" s="22">
        <f t="shared" si="186"/>
        <v>8264536.7300000004</v>
      </c>
      <c r="E859" s="74">
        <f t="shared" si="186"/>
        <v>3234759.8200000003</v>
      </c>
      <c r="F859" s="252">
        <f t="shared" si="185"/>
        <v>39.14024373874372</v>
      </c>
      <c r="G859" s="167"/>
      <c r="H859" s="6" t="s">
        <v>26</v>
      </c>
      <c r="I859" s="18" t="s">
        <v>23</v>
      </c>
      <c r="J859" s="170"/>
      <c r="K859" s="145"/>
      <c r="L859" s="1"/>
    </row>
    <row r="860" spans="1:12" ht="54" customHeight="1" x14ac:dyDescent="0.25">
      <c r="A860" s="162"/>
      <c r="B860" s="175"/>
      <c r="C860" s="7" t="s">
        <v>17</v>
      </c>
      <c r="D860" s="75">
        <v>0</v>
      </c>
      <c r="E860" s="75">
        <f t="shared" si="186"/>
        <v>0</v>
      </c>
      <c r="F860" s="35">
        <v>0</v>
      </c>
      <c r="G860" s="168"/>
      <c r="H860" s="39" t="s">
        <v>161</v>
      </c>
      <c r="I860" s="81">
        <v>0</v>
      </c>
      <c r="J860" s="171"/>
      <c r="K860" s="146"/>
      <c r="L860" s="1"/>
    </row>
    <row r="861" spans="1:12" ht="15" customHeight="1" x14ac:dyDescent="0.25">
      <c r="A861" s="144" t="s">
        <v>174</v>
      </c>
      <c r="B861" s="147" t="s">
        <v>340</v>
      </c>
      <c r="C861" s="16" t="s">
        <v>13</v>
      </c>
      <c r="D861" s="90">
        <f>SUM(D862:D865)</f>
        <v>4456784.12</v>
      </c>
      <c r="E861" s="20">
        <f>E862+E863+E864+E865</f>
        <v>1884470.07</v>
      </c>
      <c r="F861" s="253">
        <f t="shared" ref="F861" si="187">E861*100/D861</f>
        <v>42.283180411260304</v>
      </c>
      <c r="G861" s="150" t="s">
        <v>380</v>
      </c>
      <c r="H861" s="150" t="s">
        <v>380</v>
      </c>
      <c r="I861" s="144" t="s">
        <v>69</v>
      </c>
      <c r="J861" s="153" t="s">
        <v>361</v>
      </c>
      <c r="K861" s="144" t="s">
        <v>285</v>
      </c>
      <c r="L861" s="1"/>
    </row>
    <row r="862" spans="1:12" ht="15" customHeight="1" x14ac:dyDescent="0.25">
      <c r="A862" s="145"/>
      <c r="B862" s="148"/>
      <c r="C862" s="8" t="s">
        <v>14</v>
      </c>
      <c r="D862" s="91">
        <v>0</v>
      </c>
      <c r="E862" s="22">
        <v>0</v>
      </c>
      <c r="F862" s="252">
        <v>0</v>
      </c>
      <c r="G862" s="151"/>
      <c r="H862" s="151"/>
      <c r="I862" s="145"/>
      <c r="J862" s="154"/>
      <c r="K862" s="145"/>
      <c r="L862" s="1"/>
    </row>
    <row r="863" spans="1:12" ht="15" customHeight="1" x14ac:dyDescent="0.25">
      <c r="A863" s="145"/>
      <c r="B863" s="148"/>
      <c r="C863" s="8" t="s">
        <v>15</v>
      </c>
      <c r="D863" s="91">
        <v>0</v>
      </c>
      <c r="E863" s="22">
        <v>0</v>
      </c>
      <c r="F863" s="252">
        <v>0</v>
      </c>
      <c r="G863" s="151"/>
      <c r="H863" s="151"/>
      <c r="I863" s="145"/>
      <c r="J863" s="154"/>
      <c r="K863" s="145"/>
      <c r="L863" s="1"/>
    </row>
    <row r="864" spans="1:12" ht="15" customHeight="1" x14ac:dyDescent="0.25">
      <c r="A864" s="145"/>
      <c r="B864" s="148"/>
      <c r="C864" s="8" t="s">
        <v>16</v>
      </c>
      <c r="D864" s="91">
        <v>4456784.12</v>
      </c>
      <c r="E864" s="22">
        <v>1884470.07</v>
      </c>
      <c r="F864" s="252">
        <f t="shared" ref="F864" si="188">E864*100/D864</f>
        <v>42.283180411260304</v>
      </c>
      <c r="G864" s="151"/>
      <c r="H864" s="151"/>
      <c r="I864" s="145"/>
      <c r="J864" s="154"/>
      <c r="K864" s="145"/>
      <c r="L864" s="1"/>
    </row>
    <row r="865" spans="1:12" ht="15" customHeight="1" x14ac:dyDescent="0.25">
      <c r="A865" s="146"/>
      <c r="B865" s="149"/>
      <c r="C865" s="7" t="s">
        <v>17</v>
      </c>
      <c r="D865" s="113">
        <v>0</v>
      </c>
      <c r="E865" s="23">
        <v>0</v>
      </c>
      <c r="F865" s="256">
        <v>0</v>
      </c>
      <c r="G865" s="152"/>
      <c r="H865" s="152"/>
      <c r="I865" s="146"/>
      <c r="J865" s="155"/>
      <c r="K865" s="146"/>
      <c r="L865" s="1"/>
    </row>
    <row r="866" spans="1:12" ht="15" customHeight="1" x14ac:dyDescent="0.25">
      <c r="A866" s="144" t="s">
        <v>175</v>
      </c>
      <c r="B866" s="147" t="s">
        <v>362</v>
      </c>
      <c r="C866" s="16" t="s">
        <v>13</v>
      </c>
      <c r="D866" s="90">
        <f>SUM(D867:D870)</f>
        <v>1548769.8</v>
      </c>
      <c r="E866" s="20">
        <f>E867+E868+E869+E870</f>
        <v>565142.13</v>
      </c>
      <c r="F866" s="253">
        <f t="shared" ref="F866" si="189">E866*100/D866</f>
        <v>36.489743666231092</v>
      </c>
      <c r="G866" s="150" t="s">
        <v>381</v>
      </c>
      <c r="H866" s="150" t="s">
        <v>381</v>
      </c>
      <c r="I866" s="144" t="s">
        <v>69</v>
      </c>
      <c r="J866" s="153" t="s">
        <v>363</v>
      </c>
      <c r="K866" s="144" t="s">
        <v>285</v>
      </c>
      <c r="L866" s="1"/>
    </row>
    <row r="867" spans="1:12" ht="15" customHeight="1" x14ac:dyDescent="0.25">
      <c r="A867" s="145"/>
      <c r="B867" s="148"/>
      <c r="C867" s="8" t="s">
        <v>14</v>
      </c>
      <c r="D867" s="91">
        <v>0</v>
      </c>
      <c r="E867" s="22">
        <v>0</v>
      </c>
      <c r="F867" s="252">
        <v>0</v>
      </c>
      <c r="G867" s="151"/>
      <c r="H867" s="151"/>
      <c r="I867" s="145"/>
      <c r="J867" s="154"/>
      <c r="K867" s="145"/>
      <c r="L867" s="1"/>
    </row>
    <row r="868" spans="1:12" ht="15" customHeight="1" x14ac:dyDescent="0.25">
      <c r="A868" s="145"/>
      <c r="B868" s="148"/>
      <c r="C868" s="8" t="s">
        <v>15</v>
      </c>
      <c r="D868" s="91">
        <v>1548769.8</v>
      </c>
      <c r="E868" s="22">
        <v>565142.13</v>
      </c>
      <c r="F868" s="252">
        <f t="shared" ref="F868" si="190">E868*100/D868</f>
        <v>36.489743666231092</v>
      </c>
      <c r="G868" s="151"/>
      <c r="H868" s="151"/>
      <c r="I868" s="145"/>
      <c r="J868" s="154"/>
      <c r="K868" s="145"/>
      <c r="L868" s="1"/>
    </row>
    <row r="869" spans="1:12" ht="15" customHeight="1" x14ac:dyDescent="0.25">
      <c r="A869" s="145"/>
      <c r="B869" s="148"/>
      <c r="C869" s="8" t="s">
        <v>16</v>
      </c>
      <c r="D869" s="91">
        <v>0</v>
      </c>
      <c r="E869" s="22">
        <v>0</v>
      </c>
      <c r="F869" s="34">
        <v>0</v>
      </c>
      <c r="G869" s="151"/>
      <c r="H869" s="151"/>
      <c r="I869" s="145"/>
      <c r="J869" s="154"/>
      <c r="K869" s="145"/>
      <c r="L869" s="1"/>
    </row>
    <row r="870" spans="1:12" ht="15" customHeight="1" x14ac:dyDescent="0.25">
      <c r="A870" s="146"/>
      <c r="B870" s="149"/>
      <c r="C870" s="7" t="s">
        <v>17</v>
      </c>
      <c r="D870" s="113">
        <v>0</v>
      </c>
      <c r="E870" s="23">
        <v>0</v>
      </c>
      <c r="F870" s="35">
        <v>0</v>
      </c>
      <c r="G870" s="152"/>
      <c r="H870" s="152"/>
      <c r="I870" s="146"/>
      <c r="J870" s="155"/>
      <c r="K870" s="146"/>
      <c r="L870" s="1"/>
    </row>
    <row r="871" spans="1:12" ht="15" customHeight="1" x14ac:dyDescent="0.25">
      <c r="A871" s="144" t="s">
        <v>213</v>
      </c>
      <c r="B871" s="147" t="s">
        <v>341</v>
      </c>
      <c r="C871" s="16" t="s">
        <v>13</v>
      </c>
      <c r="D871" s="90">
        <f>SUM(D872:D875)</f>
        <v>6000</v>
      </c>
      <c r="E871" s="20">
        <f>E872+E873+E874+E875</f>
        <v>0</v>
      </c>
      <c r="F871" s="34">
        <f t="shared" ref="F871" si="191">E871*100/D871</f>
        <v>0</v>
      </c>
      <c r="G871" s="150" t="s">
        <v>382</v>
      </c>
      <c r="H871" s="150" t="s">
        <v>382</v>
      </c>
      <c r="I871" s="144" t="s">
        <v>69</v>
      </c>
      <c r="J871" s="153" t="s">
        <v>355</v>
      </c>
      <c r="K871" s="144" t="s">
        <v>285</v>
      </c>
      <c r="L871" s="1"/>
    </row>
    <row r="872" spans="1:12" ht="15" customHeight="1" x14ac:dyDescent="0.25">
      <c r="A872" s="145"/>
      <c r="B872" s="148"/>
      <c r="C872" s="8" t="s">
        <v>14</v>
      </c>
      <c r="D872" s="91">
        <v>0</v>
      </c>
      <c r="E872" s="22">
        <v>0</v>
      </c>
      <c r="F872" s="34">
        <v>0</v>
      </c>
      <c r="G872" s="151"/>
      <c r="H872" s="151"/>
      <c r="I872" s="145"/>
      <c r="J872" s="154"/>
      <c r="K872" s="145"/>
      <c r="L872" s="1"/>
    </row>
    <row r="873" spans="1:12" ht="15" customHeight="1" x14ac:dyDescent="0.25">
      <c r="A873" s="145"/>
      <c r="B873" s="148"/>
      <c r="C873" s="8" t="s">
        <v>15</v>
      </c>
      <c r="D873" s="91">
        <v>6000</v>
      </c>
      <c r="E873" s="22">
        <v>0</v>
      </c>
      <c r="F873" s="34">
        <v>0</v>
      </c>
      <c r="G873" s="151"/>
      <c r="H873" s="151"/>
      <c r="I873" s="145"/>
      <c r="J873" s="154"/>
      <c r="K873" s="145"/>
      <c r="L873" s="1"/>
    </row>
    <row r="874" spans="1:12" ht="15" customHeight="1" x14ac:dyDescent="0.25">
      <c r="A874" s="145"/>
      <c r="B874" s="148"/>
      <c r="C874" s="8" t="s">
        <v>16</v>
      </c>
      <c r="D874" s="91">
        <v>0</v>
      </c>
      <c r="E874" s="22">
        <v>0</v>
      </c>
      <c r="F874" s="34">
        <v>0</v>
      </c>
      <c r="G874" s="151"/>
      <c r="H874" s="151"/>
      <c r="I874" s="145"/>
      <c r="J874" s="154"/>
      <c r="K874" s="145"/>
      <c r="L874" s="1"/>
    </row>
    <row r="875" spans="1:12" ht="37.5" customHeight="1" x14ac:dyDescent="0.25">
      <c r="A875" s="146"/>
      <c r="B875" s="149"/>
      <c r="C875" s="7" t="s">
        <v>17</v>
      </c>
      <c r="D875" s="113">
        <v>0</v>
      </c>
      <c r="E875" s="23">
        <v>0</v>
      </c>
      <c r="F875" s="35">
        <v>0</v>
      </c>
      <c r="G875" s="152"/>
      <c r="H875" s="152"/>
      <c r="I875" s="146"/>
      <c r="J875" s="155"/>
      <c r="K875" s="146"/>
      <c r="L875" s="1"/>
    </row>
    <row r="876" spans="1:12" ht="15" customHeight="1" x14ac:dyDescent="0.25">
      <c r="A876" s="144" t="s">
        <v>217</v>
      </c>
      <c r="B876" s="147" t="s">
        <v>342</v>
      </c>
      <c r="C876" s="16" t="s">
        <v>13</v>
      </c>
      <c r="D876" s="90">
        <f>SUM(D877:D880)</f>
        <v>3732223.5</v>
      </c>
      <c r="E876" s="20">
        <f>E877+E878+E879+E880</f>
        <v>1350289.75</v>
      </c>
      <c r="F876" s="253">
        <f t="shared" ref="F876:F879" si="192">E876*100/D876</f>
        <v>36.179230691838256</v>
      </c>
      <c r="G876" s="150" t="s">
        <v>383</v>
      </c>
      <c r="H876" s="150" t="s">
        <v>383</v>
      </c>
      <c r="I876" s="144" t="s">
        <v>69</v>
      </c>
      <c r="J876" s="153" t="s">
        <v>364</v>
      </c>
      <c r="K876" s="144" t="s">
        <v>285</v>
      </c>
      <c r="L876" s="1"/>
    </row>
    <row r="877" spans="1:12" ht="15" customHeight="1" x14ac:dyDescent="0.25">
      <c r="A877" s="145"/>
      <c r="B877" s="148"/>
      <c r="C877" s="8" t="s">
        <v>14</v>
      </c>
      <c r="D877" s="91">
        <v>0</v>
      </c>
      <c r="E877" s="22">
        <v>0</v>
      </c>
      <c r="F877" s="252">
        <v>0</v>
      </c>
      <c r="G877" s="151"/>
      <c r="H877" s="151"/>
      <c r="I877" s="145"/>
      <c r="J877" s="154"/>
      <c r="K877" s="145"/>
      <c r="L877" s="1"/>
    </row>
    <row r="878" spans="1:12" ht="15" customHeight="1" x14ac:dyDescent="0.25">
      <c r="A878" s="145"/>
      <c r="B878" s="148"/>
      <c r="C878" s="8" t="s">
        <v>15</v>
      </c>
      <c r="D878" s="91">
        <v>0</v>
      </c>
      <c r="E878" s="22">
        <v>0</v>
      </c>
      <c r="F878" s="252">
        <v>0</v>
      </c>
      <c r="G878" s="151"/>
      <c r="H878" s="151"/>
      <c r="I878" s="145"/>
      <c r="J878" s="154"/>
      <c r="K878" s="145"/>
      <c r="L878" s="1"/>
    </row>
    <row r="879" spans="1:12" ht="15" customHeight="1" x14ac:dyDescent="0.25">
      <c r="A879" s="145"/>
      <c r="B879" s="148"/>
      <c r="C879" s="8" t="s">
        <v>16</v>
      </c>
      <c r="D879" s="91">
        <v>3732223.5</v>
      </c>
      <c r="E879" s="22">
        <v>1350289.75</v>
      </c>
      <c r="F879" s="252">
        <f t="shared" si="192"/>
        <v>36.179230691838256</v>
      </c>
      <c r="G879" s="151"/>
      <c r="H879" s="151"/>
      <c r="I879" s="145"/>
      <c r="J879" s="154"/>
      <c r="K879" s="145"/>
      <c r="L879" s="1"/>
    </row>
    <row r="880" spans="1:12" ht="20.25" customHeight="1" x14ac:dyDescent="0.25">
      <c r="A880" s="146"/>
      <c r="B880" s="149"/>
      <c r="C880" s="7" t="s">
        <v>17</v>
      </c>
      <c r="D880" s="113">
        <v>0</v>
      </c>
      <c r="E880" s="23">
        <v>0</v>
      </c>
      <c r="F880" s="35">
        <v>0</v>
      </c>
      <c r="G880" s="152"/>
      <c r="H880" s="152"/>
      <c r="I880" s="146"/>
      <c r="J880" s="155"/>
      <c r="K880" s="146"/>
      <c r="L880" s="1"/>
    </row>
    <row r="881" spans="1:12" ht="15" customHeight="1" x14ac:dyDescent="0.25">
      <c r="A881" s="144" t="s">
        <v>335</v>
      </c>
      <c r="B881" s="147" t="s">
        <v>343</v>
      </c>
      <c r="C881" s="16" t="s">
        <v>13</v>
      </c>
      <c r="D881" s="90">
        <f>SUM(D882:D885)</f>
        <v>75529.11</v>
      </c>
      <c r="E881" s="20">
        <f>E882+E883+E884+E885</f>
        <v>0</v>
      </c>
      <c r="F881" s="33">
        <v>0</v>
      </c>
      <c r="G881" s="150" t="s">
        <v>384</v>
      </c>
      <c r="H881" s="150" t="s">
        <v>384</v>
      </c>
      <c r="I881" s="144" t="s">
        <v>69</v>
      </c>
      <c r="J881" s="153" t="s">
        <v>355</v>
      </c>
      <c r="K881" s="144" t="s">
        <v>285</v>
      </c>
      <c r="L881" s="1"/>
    </row>
    <row r="882" spans="1:12" ht="15" customHeight="1" x14ac:dyDescent="0.25">
      <c r="A882" s="145"/>
      <c r="B882" s="148"/>
      <c r="C882" s="8" t="s">
        <v>14</v>
      </c>
      <c r="D882" s="91">
        <v>0</v>
      </c>
      <c r="E882" s="22">
        <v>0</v>
      </c>
      <c r="F882" s="34">
        <v>0</v>
      </c>
      <c r="G882" s="151"/>
      <c r="H882" s="151"/>
      <c r="I882" s="145"/>
      <c r="J882" s="154"/>
      <c r="K882" s="145"/>
      <c r="L882" s="1"/>
    </row>
    <row r="883" spans="1:12" ht="15" customHeight="1" x14ac:dyDescent="0.25">
      <c r="A883" s="145"/>
      <c r="B883" s="148"/>
      <c r="C883" s="8" t="s">
        <v>15</v>
      </c>
      <c r="D883" s="91">
        <v>0</v>
      </c>
      <c r="E883" s="22">
        <v>0</v>
      </c>
      <c r="F883" s="34">
        <v>0</v>
      </c>
      <c r="G883" s="151"/>
      <c r="H883" s="151"/>
      <c r="I883" s="145"/>
      <c r="J883" s="154"/>
      <c r="K883" s="145"/>
      <c r="L883" s="1"/>
    </row>
    <row r="884" spans="1:12" ht="15" customHeight="1" x14ac:dyDescent="0.25">
      <c r="A884" s="145"/>
      <c r="B884" s="148"/>
      <c r="C884" s="8" t="s">
        <v>16</v>
      </c>
      <c r="D884" s="91">
        <v>75529.11</v>
      </c>
      <c r="E884" s="22">
        <v>0</v>
      </c>
      <c r="F884" s="34">
        <v>0</v>
      </c>
      <c r="G884" s="151"/>
      <c r="H884" s="151"/>
      <c r="I884" s="145"/>
      <c r="J884" s="154"/>
      <c r="K884" s="145"/>
      <c r="L884" s="1"/>
    </row>
    <row r="885" spans="1:12" ht="21" customHeight="1" x14ac:dyDescent="0.25">
      <c r="A885" s="146"/>
      <c r="B885" s="149"/>
      <c r="C885" s="7" t="s">
        <v>17</v>
      </c>
      <c r="D885" s="113">
        <v>0</v>
      </c>
      <c r="E885" s="23">
        <v>0</v>
      </c>
      <c r="F885" s="35">
        <v>0</v>
      </c>
      <c r="G885" s="152"/>
      <c r="H885" s="152"/>
      <c r="I885" s="146"/>
      <c r="J885" s="155"/>
      <c r="K885" s="146"/>
      <c r="L885" s="1"/>
    </row>
    <row r="886" spans="1:12" ht="15" customHeight="1" x14ac:dyDescent="0.25">
      <c r="A886" s="144" t="s">
        <v>336</v>
      </c>
      <c r="B886" s="147" t="s">
        <v>344</v>
      </c>
      <c r="C886" s="16" t="s">
        <v>13</v>
      </c>
      <c r="D886" s="90">
        <f>SUM(D887:D890)</f>
        <v>3037902</v>
      </c>
      <c r="E886" s="20">
        <f>E887+E888+E889+E890</f>
        <v>1506953.51</v>
      </c>
      <c r="F886" s="253">
        <f t="shared" ref="F886" si="193">E886*100/D886</f>
        <v>49.605073172208975</v>
      </c>
      <c r="G886" s="150" t="s">
        <v>385</v>
      </c>
      <c r="H886" s="150" t="s">
        <v>385</v>
      </c>
      <c r="I886" s="144" t="s">
        <v>69</v>
      </c>
      <c r="J886" s="153" t="s">
        <v>365</v>
      </c>
      <c r="K886" s="144" t="s">
        <v>285</v>
      </c>
      <c r="L886" s="1"/>
    </row>
    <row r="887" spans="1:12" ht="15" customHeight="1" x14ac:dyDescent="0.25">
      <c r="A887" s="145"/>
      <c r="B887" s="148"/>
      <c r="C887" s="8" t="s">
        <v>14</v>
      </c>
      <c r="D887" s="91">
        <v>0</v>
      </c>
      <c r="E887" s="22">
        <v>0</v>
      </c>
      <c r="F887" s="252">
        <v>0</v>
      </c>
      <c r="G887" s="151"/>
      <c r="H887" s="151"/>
      <c r="I887" s="145"/>
      <c r="J887" s="154"/>
      <c r="K887" s="145"/>
      <c r="L887" s="1"/>
    </row>
    <row r="888" spans="1:12" ht="15" customHeight="1" x14ac:dyDescent="0.25">
      <c r="A888" s="145"/>
      <c r="B888" s="148"/>
      <c r="C888" s="8" t="s">
        <v>15</v>
      </c>
      <c r="D888" s="91">
        <v>3037902</v>
      </c>
      <c r="E888" s="22">
        <v>1506953.51</v>
      </c>
      <c r="F888" s="252">
        <f t="shared" ref="F888" si="194">E888*100/D888</f>
        <v>49.605073172208975</v>
      </c>
      <c r="G888" s="151"/>
      <c r="H888" s="151"/>
      <c r="I888" s="145"/>
      <c r="J888" s="154"/>
      <c r="K888" s="145"/>
      <c r="L888" s="1"/>
    </row>
    <row r="889" spans="1:12" ht="15" customHeight="1" x14ac:dyDescent="0.25">
      <c r="A889" s="145"/>
      <c r="B889" s="148"/>
      <c r="C889" s="8" t="s">
        <v>16</v>
      </c>
      <c r="D889" s="91">
        <v>0</v>
      </c>
      <c r="E889" s="22">
        <v>0</v>
      </c>
      <c r="F889" s="252">
        <v>0</v>
      </c>
      <c r="G889" s="151"/>
      <c r="H889" s="151"/>
      <c r="I889" s="145"/>
      <c r="J889" s="154"/>
      <c r="K889" s="145"/>
      <c r="L889" s="1"/>
    </row>
    <row r="890" spans="1:12" ht="15" customHeight="1" x14ac:dyDescent="0.25">
      <c r="A890" s="146"/>
      <c r="B890" s="149"/>
      <c r="C890" s="7" t="s">
        <v>17</v>
      </c>
      <c r="D890" s="113">
        <v>0</v>
      </c>
      <c r="E890" s="23">
        <v>0</v>
      </c>
      <c r="F890" s="256">
        <v>0</v>
      </c>
      <c r="G890" s="152"/>
      <c r="H890" s="152"/>
      <c r="I890" s="146"/>
      <c r="J890" s="155"/>
      <c r="K890" s="146"/>
      <c r="L890" s="1"/>
    </row>
    <row r="891" spans="1:12" ht="15" customHeight="1" x14ac:dyDescent="0.25">
      <c r="A891" s="144" t="s">
        <v>337</v>
      </c>
      <c r="B891" s="147" t="s">
        <v>345</v>
      </c>
      <c r="C891" s="16" t="s">
        <v>13</v>
      </c>
      <c r="D891" s="90">
        <f>SUM(D892:D895)</f>
        <v>7594755</v>
      </c>
      <c r="E891" s="20">
        <f>E892+E893+E894+E895</f>
        <v>3801354.93</v>
      </c>
      <c r="F891" s="253">
        <f t="shared" ref="F891" si="195">E891*100/D891</f>
        <v>50.052370747970144</v>
      </c>
      <c r="G891" s="150" t="s">
        <v>613</v>
      </c>
      <c r="H891" s="150" t="s">
        <v>386</v>
      </c>
      <c r="I891" s="144" t="s">
        <v>69</v>
      </c>
      <c r="J891" s="153" t="s">
        <v>134</v>
      </c>
      <c r="K891" s="144" t="s">
        <v>285</v>
      </c>
      <c r="L891" s="1"/>
    </row>
    <row r="892" spans="1:12" ht="15" customHeight="1" x14ac:dyDescent="0.25">
      <c r="A892" s="145"/>
      <c r="B892" s="148"/>
      <c r="C892" s="8" t="s">
        <v>14</v>
      </c>
      <c r="D892" s="91">
        <v>0</v>
      </c>
      <c r="E892" s="22">
        <v>0</v>
      </c>
      <c r="F892" s="252">
        <v>0</v>
      </c>
      <c r="G892" s="151"/>
      <c r="H892" s="151"/>
      <c r="I892" s="145"/>
      <c r="J892" s="154"/>
      <c r="K892" s="145"/>
      <c r="L892" s="1"/>
    </row>
    <row r="893" spans="1:12" ht="15" customHeight="1" x14ac:dyDescent="0.25">
      <c r="A893" s="145"/>
      <c r="B893" s="148"/>
      <c r="C893" s="8" t="s">
        <v>15</v>
      </c>
      <c r="D893" s="91">
        <v>7594755</v>
      </c>
      <c r="E893" s="22">
        <v>3801354.93</v>
      </c>
      <c r="F893" s="252">
        <f t="shared" ref="F893" si="196">E893*100/D893</f>
        <v>50.052370747970144</v>
      </c>
      <c r="G893" s="151"/>
      <c r="H893" s="151"/>
      <c r="I893" s="145"/>
      <c r="J893" s="154"/>
      <c r="K893" s="145"/>
      <c r="L893" s="1"/>
    </row>
    <row r="894" spans="1:12" ht="15" customHeight="1" x14ac:dyDescent="0.25">
      <c r="A894" s="145"/>
      <c r="B894" s="148"/>
      <c r="C894" s="8" t="s">
        <v>16</v>
      </c>
      <c r="D894" s="91">
        <v>0</v>
      </c>
      <c r="E894" s="22">
        <v>0</v>
      </c>
      <c r="F894" s="34">
        <v>0</v>
      </c>
      <c r="G894" s="151"/>
      <c r="H894" s="151"/>
      <c r="I894" s="145"/>
      <c r="J894" s="154"/>
      <c r="K894" s="145"/>
      <c r="L894" s="1"/>
    </row>
    <row r="895" spans="1:12" ht="15.75" customHeight="1" x14ac:dyDescent="0.25">
      <c r="A895" s="146"/>
      <c r="B895" s="149"/>
      <c r="C895" s="7" t="s">
        <v>17</v>
      </c>
      <c r="D895" s="113">
        <v>0</v>
      </c>
      <c r="E895" s="23">
        <v>0</v>
      </c>
      <c r="F895" s="35">
        <v>0</v>
      </c>
      <c r="G895" s="152"/>
      <c r="H895" s="152"/>
      <c r="I895" s="146"/>
      <c r="J895" s="155"/>
      <c r="K895" s="146"/>
      <c r="L895" s="1"/>
    </row>
    <row r="896" spans="1:12" ht="15" customHeight="1" x14ac:dyDescent="0.25">
      <c r="A896" s="144" t="s">
        <v>118</v>
      </c>
      <c r="B896" s="147" t="s">
        <v>346</v>
      </c>
      <c r="C896" s="16" t="s">
        <v>13</v>
      </c>
      <c r="D896" s="90">
        <f>SUM(D897:D900)</f>
        <v>653500</v>
      </c>
      <c r="E896" s="20">
        <f>E897+E898+E899+E900</f>
        <v>274564.7</v>
      </c>
      <c r="F896" s="253">
        <f t="shared" ref="F896" si="197">E896*100/D896</f>
        <v>42.014491201224175</v>
      </c>
      <c r="G896" s="150" t="s">
        <v>387</v>
      </c>
      <c r="H896" s="150" t="s">
        <v>387</v>
      </c>
      <c r="I896" s="144" t="s">
        <v>69</v>
      </c>
      <c r="J896" s="153" t="s">
        <v>366</v>
      </c>
      <c r="K896" s="144" t="s">
        <v>285</v>
      </c>
      <c r="L896" s="1"/>
    </row>
    <row r="897" spans="1:12" ht="15" customHeight="1" x14ac:dyDescent="0.25">
      <c r="A897" s="145"/>
      <c r="B897" s="148"/>
      <c r="C897" s="8" t="s">
        <v>14</v>
      </c>
      <c r="D897" s="91">
        <v>0</v>
      </c>
      <c r="E897" s="22">
        <v>0</v>
      </c>
      <c r="F897" s="252">
        <v>0</v>
      </c>
      <c r="G897" s="151"/>
      <c r="H897" s="151"/>
      <c r="I897" s="145"/>
      <c r="J897" s="154"/>
      <c r="K897" s="145"/>
      <c r="L897" s="1"/>
    </row>
    <row r="898" spans="1:12" ht="15" customHeight="1" x14ac:dyDescent="0.25">
      <c r="A898" s="145"/>
      <c r="B898" s="148"/>
      <c r="C898" s="8" t="s">
        <v>15</v>
      </c>
      <c r="D898" s="91">
        <v>653500</v>
      </c>
      <c r="E898" s="22">
        <v>274564.7</v>
      </c>
      <c r="F898" s="252">
        <f t="shared" ref="F898" si="198">E898*100/D898</f>
        <v>42.014491201224175</v>
      </c>
      <c r="G898" s="151"/>
      <c r="H898" s="151"/>
      <c r="I898" s="145"/>
      <c r="J898" s="154"/>
      <c r="K898" s="145"/>
      <c r="L898" s="1"/>
    </row>
    <row r="899" spans="1:12" ht="15" customHeight="1" x14ac:dyDescent="0.25">
      <c r="A899" s="145"/>
      <c r="B899" s="148"/>
      <c r="C899" s="8" t="s">
        <v>16</v>
      </c>
      <c r="D899" s="91">
        <v>0</v>
      </c>
      <c r="E899" s="22">
        <v>0</v>
      </c>
      <c r="F899" s="34">
        <v>0</v>
      </c>
      <c r="G899" s="151"/>
      <c r="H899" s="151"/>
      <c r="I899" s="145"/>
      <c r="J899" s="154"/>
      <c r="K899" s="145"/>
      <c r="L899" s="1"/>
    </row>
    <row r="900" spans="1:12" ht="15" customHeight="1" x14ac:dyDescent="0.25">
      <c r="A900" s="146"/>
      <c r="B900" s="149"/>
      <c r="C900" s="7" t="s">
        <v>17</v>
      </c>
      <c r="D900" s="113">
        <v>0</v>
      </c>
      <c r="E900" s="23">
        <v>0</v>
      </c>
      <c r="F900" s="35">
        <v>0</v>
      </c>
      <c r="G900" s="152"/>
      <c r="H900" s="152"/>
      <c r="I900" s="146"/>
      <c r="J900" s="155"/>
      <c r="K900" s="146"/>
      <c r="L900" s="1"/>
    </row>
    <row r="901" spans="1:12" ht="15" customHeight="1" x14ac:dyDescent="0.25">
      <c r="A901" s="144" t="s">
        <v>338</v>
      </c>
      <c r="B901" s="147" t="s">
        <v>347</v>
      </c>
      <c r="C901" s="16" t="s">
        <v>13</v>
      </c>
      <c r="D901" s="90">
        <f>SUM(D902:D905)</f>
        <v>0</v>
      </c>
      <c r="E901" s="20">
        <f>E902+E903+E904+E905</f>
        <v>0</v>
      </c>
      <c r="F901" s="33">
        <v>0</v>
      </c>
      <c r="G901" s="150" t="s">
        <v>388</v>
      </c>
      <c r="H901" s="150" t="s">
        <v>388</v>
      </c>
      <c r="I901" s="144" t="s">
        <v>69</v>
      </c>
      <c r="J901" s="153" t="s">
        <v>367</v>
      </c>
      <c r="K901" s="144" t="s">
        <v>285</v>
      </c>
      <c r="L901" s="1"/>
    </row>
    <row r="902" spans="1:12" ht="15" customHeight="1" x14ac:dyDescent="0.25">
      <c r="A902" s="145"/>
      <c r="B902" s="148"/>
      <c r="C902" s="8" t="s">
        <v>14</v>
      </c>
      <c r="D902" s="91">
        <v>0</v>
      </c>
      <c r="E902" s="22">
        <v>0</v>
      </c>
      <c r="F902" s="34">
        <v>0</v>
      </c>
      <c r="G902" s="151"/>
      <c r="H902" s="151"/>
      <c r="I902" s="145"/>
      <c r="J902" s="154"/>
      <c r="K902" s="145"/>
      <c r="L902" s="1"/>
    </row>
    <row r="903" spans="1:12" ht="15" customHeight="1" x14ac:dyDescent="0.25">
      <c r="A903" s="145"/>
      <c r="B903" s="148"/>
      <c r="C903" s="8" t="s">
        <v>15</v>
      </c>
      <c r="D903" s="91">
        <v>0</v>
      </c>
      <c r="E903" s="22">
        <v>0</v>
      </c>
      <c r="F903" s="34">
        <v>0</v>
      </c>
      <c r="G903" s="151"/>
      <c r="H903" s="151"/>
      <c r="I903" s="145"/>
      <c r="J903" s="154"/>
      <c r="K903" s="145"/>
      <c r="L903" s="1"/>
    </row>
    <row r="904" spans="1:12" ht="15" customHeight="1" x14ac:dyDescent="0.25">
      <c r="A904" s="145"/>
      <c r="B904" s="148"/>
      <c r="C904" s="8" t="s">
        <v>16</v>
      </c>
      <c r="D904" s="91">
        <v>0</v>
      </c>
      <c r="E904" s="22">
        <v>0</v>
      </c>
      <c r="F904" s="34">
        <v>0</v>
      </c>
      <c r="G904" s="151"/>
      <c r="H904" s="151"/>
      <c r="I904" s="145"/>
      <c r="J904" s="154"/>
      <c r="K904" s="145"/>
      <c r="L904" s="1"/>
    </row>
    <row r="905" spans="1:12" ht="15" customHeight="1" x14ac:dyDescent="0.25">
      <c r="A905" s="146"/>
      <c r="B905" s="149"/>
      <c r="C905" s="7" t="s">
        <v>17</v>
      </c>
      <c r="D905" s="113">
        <v>0</v>
      </c>
      <c r="E905" s="23">
        <v>0</v>
      </c>
      <c r="F905" s="35">
        <v>0</v>
      </c>
      <c r="G905" s="152"/>
      <c r="H905" s="152"/>
      <c r="I905" s="146"/>
      <c r="J905" s="155"/>
      <c r="K905" s="146"/>
      <c r="L905" s="1"/>
    </row>
    <row r="906" spans="1:12" ht="15" customHeight="1" x14ac:dyDescent="0.25">
      <c r="A906" s="160">
        <v>3</v>
      </c>
      <c r="B906" s="173" t="s">
        <v>349</v>
      </c>
      <c r="C906" s="16" t="s">
        <v>13</v>
      </c>
      <c r="D906" s="125">
        <f>SUM(D907:D910)</f>
        <v>14207000</v>
      </c>
      <c r="E906" s="72">
        <f>E907+E908+E909+E910</f>
        <v>6578313.1900000004</v>
      </c>
      <c r="F906" s="253">
        <f t="shared" ref="F906:F907" si="199">E906*100/D906</f>
        <v>46.303323643274439</v>
      </c>
      <c r="G906" s="166" t="s">
        <v>23</v>
      </c>
      <c r="H906" s="6" t="s">
        <v>159</v>
      </c>
      <c r="I906" s="19">
        <v>2</v>
      </c>
      <c r="J906" s="169" t="s">
        <v>368</v>
      </c>
      <c r="K906" s="144"/>
      <c r="L906" s="1"/>
    </row>
    <row r="907" spans="1:12" ht="15" customHeight="1" x14ac:dyDescent="0.25">
      <c r="A907" s="161"/>
      <c r="B907" s="174"/>
      <c r="C907" s="8" t="s">
        <v>14</v>
      </c>
      <c r="D907" s="74">
        <f>D912+D917</f>
        <v>13807000</v>
      </c>
      <c r="E907" s="74">
        <f>E917</f>
        <v>6551795.7300000004</v>
      </c>
      <c r="F907" s="252">
        <f t="shared" si="199"/>
        <v>47.452710436734989</v>
      </c>
      <c r="G907" s="167"/>
      <c r="H907" s="6" t="s">
        <v>24</v>
      </c>
      <c r="I907" s="18" t="s">
        <v>23</v>
      </c>
      <c r="J907" s="170"/>
      <c r="K907" s="145"/>
      <c r="L907" s="1"/>
    </row>
    <row r="908" spans="1:12" ht="15" customHeight="1" x14ac:dyDescent="0.25">
      <c r="A908" s="161"/>
      <c r="B908" s="174"/>
      <c r="C908" s="8" t="s">
        <v>15</v>
      </c>
      <c r="D908" s="74">
        <f t="shared" ref="D908:D910" si="200">D913+D918</f>
        <v>0</v>
      </c>
      <c r="E908" s="74">
        <v>0</v>
      </c>
      <c r="F908" s="252">
        <v>0</v>
      </c>
      <c r="G908" s="167"/>
      <c r="H908" s="6" t="s">
        <v>25</v>
      </c>
      <c r="I908" s="18">
        <v>2</v>
      </c>
      <c r="J908" s="170"/>
      <c r="K908" s="145"/>
      <c r="L908" s="1"/>
    </row>
    <row r="909" spans="1:12" ht="15" customHeight="1" x14ac:dyDescent="0.25">
      <c r="A909" s="161"/>
      <c r="B909" s="174"/>
      <c r="C909" s="8" t="s">
        <v>16</v>
      </c>
      <c r="D909" s="74">
        <f t="shared" si="200"/>
        <v>0</v>
      </c>
      <c r="E909" s="74">
        <v>0</v>
      </c>
      <c r="F909" s="252">
        <v>0</v>
      </c>
      <c r="G909" s="167"/>
      <c r="H909" s="6" t="s">
        <v>26</v>
      </c>
      <c r="I909" s="18" t="s">
        <v>23</v>
      </c>
      <c r="J909" s="170"/>
      <c r="K909" s="145"/>
      <c r="L909" s="1"/>
    </row>
    <row r="910" spans="1:12" ht="15" customHeight="1" x14ac:dyDescent="0.25">
      <c r="A910" s="162"/>
      <c r="B910" s="175"/>
      <c r="C910" s="7" t="s">
        <v>17</v>
      </c>
      <c r="D910" s="74">
        <f t="shared" si="200"/>
        <v>400000</v>
      </c>
      <c r="E910" s="75">
        <f>E920</f>
        <v>26517.46</v>
      </c>
      <c r="F910" s="252">
        <f t="shared" ref="F910" si="201">E910*100/D910</f>
        <v>6.629365</v>
      </c>
      <c r="G910" s="168"/>
      <c r="H910" s="39" t="s">
        <v>161</v>
      </c>
      <c r="I910" s="81">
        <v>0</v>
      </c>
      <c r="J910" s="171"/>
      <c r="K910" s="146"/>
      <c r="L910" s="1"/>
    </row>
    <row r="911" spans="1:12" ht="15" customHeight="1" x14ac:dyDescent="0.25">
      <c r="A911" s="144" t="s">
        <v>177</v>
      </c>
      <c r="B911" s="147" t="s">
        <v>350</v>
      </c>
      <c r="C911" s="16" t="s">
        <v>13</v>
      </c>
      <c r="D911" s="90">
        <f>SUM(D912:D915)</f>
        <v>0</v>
      </c>
      <c r="E911" s="20">
        <f>E912+E913+E914+E915</f>
        <v>0</v>
      </c>
      <c r="F911" s="33">
        <v>0</v>
      </c>
      <c r="G911" s="150" t="s">
        <v>389</v>
      </c>
      <c r="H911" s="150" t="s">
        <v>389</v>
      </c>
      <c r="I911" s="144" t="s">
        <v>69</v>
      </c>
      <c r="J911" s="153" t="s">
        <v>356</v>
      </c>
      <c r="K911" s="144" t="s">
        <v>285</v>
      </c>
      <c r="L911" s="1"/>
    </row>
    <row r="912" spans="1:12" ht="15" customHeight="1" x14ac:dyDescent="0.25">
      <c r="A912" s="145"/>
      <c r="B912" s="148"/>
      <c r="C912" s="8" t="s">
        <v>14</v>
      </c>
      <c r="D912" s="91">
        <v>0</v>
      </c>
      <c r="E912" s="22">
        <v>0</v>
      </c>
      <c r="F912" s="34">
        <v>0</v>
      </c>
      <c r="G912" s="151"/>
      <c r="H912" s="151"/>
      <c r="I912" s="145"/>
      <c r="J912" s="154"/>
      <c r="K912" s="145"/>
      <c r="L912" s="1"/>
    </row>
    <row r="913" spans="1:12" ht="15" customHeight="1" x14ac:dyDescent="0.25">
      <c r="A913" s="145"/>
      <c r="B913" s="148"/>
      <c r="C913" s="8" t="s">
        <v>15</v>
      </c>
      <c r="D913" s="91">
        <v>0</v>
      </c>
      <c r="E913" s="22">
        <v>0</v>
      </c>
      <c r="F913" s="34">
        <v>0</v>
      </c>
      <c r="G913" s="151"/>
      <c r="H913" s="151"/>
      <c r="I913" s="145"/>
      <c r="J913" s="154"/>
      <c r="K913" s="145"/>
      <c r="L913" s="1"/>
    </row>
    <row r="914" spans="1:12" ht="15" customHeight="1" x14ac:dyDescent="0.25">
      <c r="A914" s="145"/>
      <c r="B914" s="148"/>
      <c r="C914" s="8" t="s">
        <v>16</v>
      </c>
      <c r="D914" s="91">
        <v>0</v>
      </c>
      <c r="E914" s="22">
        <v>0</v>
      </c>
      <c r="F914" s="34">
        <v>0</v>
      </c>
      <c r="G914" s="151"/>
      <c r="H914" s="151"/>
      <c r="I914" s="145"/>
      <c r="J914" s="154"/>
      <c r="K914" s="145"/>
      <c r="L914" s="1"/>
    </row>
    <row r="915" spans="1:12" ht="15" customHeight="1" x14ac:dyDescent="0.25">
      <c r="A915" s="146"/>
      <c r="B915" s="149"/>
      <c r="C915" s="7" t="s">
        <v>17</v>
      </c>
      <c r="D915" s="113">
        <v>0</v>
      </c>
      <c r="E915" s="23">
        <v>0</v>
      </c>
      <c r="F915" s="35">
        <v>0</v>
      </c>
      <c r="G915" s="152"/>
      <c r="H915" s="152"/>
      <c r="I915" s="146"/>
      <c r="J915" s="155"/>
      <c r="K915" s="146"/>
      <c r="L915" s="1"/>
    </row>
    <row r="916" spans="1:12" ht="15" customHeight="1" x14ac:dyDescent="0.25">
      <c r="A916" s="144" t="s">
        <v>348</v>
      </c>
      <c r="B916" s="147" t="s">
        <v>351</v>
      </c>
      <c r="C916" s="16" t="s">
        <v>13</v>
      </c>
      <c r="D916" s="90">
        <f>SUM(D917:D920)</f>
        <v>14207000</v>
      </c>
      <c r="E916" s="20">
        <f>E917+E918+E919+E920</f>
        <v>6578313.1900000004</v>
      </c>
      <c r="F916" s="253">
        <f t="shared" ref="F916:F917" si="202">E916*100/D916</f>
        <v>46.303323643274439</v>
      </c>
      <c r="G916" s="150" t="s">
        <v>390</v>
      </c>
      <c r="H916" s="150" t="s">
        <v>390</v>
      </c>
      <c r="I916" s="144" t="s">
        <v>69</v>
      </c>
      <c r="J916" s="153" t="s">
        <v>369</v>
      </c>
      <c r="K916" s="144" t="s">
        <v>285</v>
      </c>
      <c r="L916" s="1"/>
    </row>
    <row r="917" spans="1:12" ht="15" customHeight="1" x14ac:dyDescent="0.25">
      <c r="A917" s="145"/>
      <c r="B917" s="148"/>
      <c r="C917" s="8" t="s">
        <v>14</v>
      </c>
      <c r="D917" s="91">
        <v>13807000</v>
      </c>
      <c r="E917" s="22">
        <v>6551795.7300000004</v>
      </c>
      <c r="F917" s="252">
        <f t="shared" si="202"/>
        <v>47.452710436734989</v>
      </c>
      <c r="G917" s="151"/>
      <c r="H917" s="151"/>
      <c r="I917" s="145"/>
      <c r="J917" s="154"/>
      <c r="K917" s="145"/>
      <c r="L917" s="1"/>
    </row>
    <row r="918" spans="1:12" ht="15" customHeight="1" x14ac:dyDescent="0.25">
      <c r="A918" s="145"/>
      <c r="B918" s="148"/>
      <c r="C918" s="8" t="s">
        <v>15</v>
      </c>
      <c r="D918" s="91">
        <v>0</v>
      </c>
      <c r="E918" s="22">
        <v>0</v>
      </c>
      <c r="F918" s="252">
        <v>0</v>
      </c>
      <c r="G918" s="151"/>
      <c r="H918" s="151"/>
      <c r="I918" s="145"/>
      <c r="J918" s="154"/>
      <c r="K918" s="145"/>
      <c r="L918" s="1"/>
    </row>
    <row r="919" spans="1:12" ht="15" customHeight="1" x14ac:dyDescent="0.25">
      <c r="A919" s="145"/>
      <c r="B919" s="148"/>
      <c r="C919" s="8" t="s">
        <v>16</v>
      </c>
      <c r="D919" s="91">
        <v>0</v>
      </c>
      <c r="E919" s="22">
        <v>0</v>
      </c>
      <c r="F919" s="252">
        <v>0</v>
      </c>
      <c r="G919" s="151"/>
      <c r="H919" s="151"/>
      <c r="I919" s="145"/>
      <c r="J919" s="154"/>
      <c r="K919" s="145"/>
      <c r="L919" s="1"/>
    </row>
    <row r="920" spans="1:12" ht="24.75" customHeight="1" x14ac:dyDescent="0.25">
      <c r="A920" s="146"/>
      <c r="B920" s="149"/>
      <c r="C920" s="7" t="s">
        <v>17</v>
      </c>
      <c r="D920" s="113">
        <v>400000</v>
      </c>
      <c r="E920" s="23">
        <v>26517.46</v>
      </c>
      <c r="F920" s="256">
        <f t="shared" ref="F920:F922" si="203">E920*100/D920</f>
        <v>6.629365</v>
      </c>
      <c r="G920" s="152"/>
      <c r="H920" s="152"/>
      <c r="I920" s="146"/>
      <c r="J920" s="155"/>
      <c r="K920" s="146"/>
      <c r="L920" s="1"/>
    </row>
    <row r="921" spans="1:12" ht="15" customHeight="1" x14ac:dyDescent="0.25">
      <c r="A921" s="160">
        <v>4</v>
      </c>
      <c r="B921" s="173" t="s">
        <v>353</v>
      </c>
      <c r="C921" s="16" t="s">
        <v>13</v>
      </c>
      <c r="D921" s="125">
        <f>SUM(D922:D925)</f>
        <v>131672500</v>
      </c>
      <c r="E921" s="72">
        <f>E922+E923+E924+E925</f>
        <v>49900437.039999999</v>
      </c>
      <c r="F921" s="253">
        <f t="shared" si="203"/>
        <v>37.897387108166093</v>
      </c>
      <c r="G921" s="166" t="s">
        <v>23</v>
      </c>
      <c r="H921" s="6" t="s">
        <v>159</v>
      </c>
      <c r="I921" s="19">
        <v>1</v>
      </c>
      <c r="J921" s="169" t="s">
        <v>133</v>
      </c>
      <c r="K921" s="144"/>
      <c r="L921" s="1"/>
    </row>
    <row r="922" spans="1:12" ht="15" customHeight="1" x14ac:dyDescent="0.25">
      <c r="A922" s="161"/>
      <c r="B922" s="174"/>
      <c r="C922" s="8" t="s">
        <v>14</v>
      </c>
      <c r="D922" s="74">
        <f>D927</f>
        <v>131672500</v>
      </c>
      <c r="E922" s="74">
        <f>E927</f>
        <v>49900437.039999999</v>
      </c>
      <c r="F922" s="252">
        <f t="shared" si="203"/>
        <v>37.897387108166093</v>
      </c>
      <c r="G922" s="167"/>
      <c r="H922" s="6" t="s">
        <v>24</v>
      </c>
      <c r="I922" s="18" t="s">
        <v>23</v>
      </c>
      <c r="J922" s="170"/>
      <c r="K922" s="145"/>
      <c r="L922" s="1"/>
    </row>
    <row r="923" spans="1:12" ht="15" customHeight="1" x14ac:dyDescent="0.25">
      <c r="A923" s="161"/>
      <c r="B923" s="174"/>
      <c r="C923" s="8" t="s">
        <v>15</v>
      </c>
      <c r="D923" s="74">
        <v>0</v>
      </c>
      <c r="E923" s="74">
        <v>0</v>
      </c>
      <c r="F923" s="34">
        <v>0</v>
      </c>
      <c r="G923" s="167"/>
      <c r="H923" s="6" t="s">
        <v>25</v>
      </c>
      <c r="I923" s="18">
        <v>1</v>
      </c>
      <c r="J923" s="170"/>
      <c r="K923" s="145"/>
      <c r="L923" s="1"/>
    </row>
    <row r="924" spans="1:12" ht="15" customHeight="1" x14ac:dyDescent="0.25">
      <c r="A924" s="161"/>
      <c r="B924" s="174"/>
      <c r="C924" s="8" t="s">
        <v>16</v>
      </c>
      <c r="D924" s="74">
        <v>0</v>
      </c>
      <c r="E924" s="74">
        <v>0</v>
      </c>
      <c r="F924" s="34">
        <v>0</v>
      </c>
      <c r="G924" s="167"/>
      <c r="H924" s="6" t="s">
        <v>26</v>
      </c>
      <c r="I924" s="18" t="s">
        <v>23</v>
      </c>
      <c r="J924" s="170"/>
      <c r="K924" s="145"/>
      <c r="L924" s="1"/>
    </row>
    <row r="925" spans="1:12" ht="15" customHeight="1" x14ac:dyDescent="0.25">
      <c r="A925" s="162"/>
      <c r="B925" s="175"/>
      <c r="C925" s="7" t="s">
        <v>17</v>
      </c>
      <c r="D925" s="75">
        <v>0</v>
      </c>
      <c r="E925" s="75">
        <v>0</v>
      </c>
      <c r="F925" s="35">
        <v>0</v>
      </c>
      <c r="G925" s="168"/>
      <c r="H925" s="39" t="s">
        <v>161</v>
      </c>
      <c r="I925" s="81">
        <v>0</v>
      </c>
      <c r="J925" s="171"/>
      <c r="K925" s="146"/>
      <c r="L925" s="1"/>
    </row>
    <row r="926" spans="1:12" ht="15" customHeight="1" x14ac:dyDescent="0.25">
      <c r="A926" s="144" t="s">
        <v>352</v>
      </c>
      <c r="B926" s="147" t="s">
        <v>354</v>
      </c>
      <c r="C926" s="16" t="s">
        <v>13</v>
      </c>
      <c r="D926" s="90">
        <f>SUM(D927:D930)</f>
        <v>131672500</v>
      </c>
      <c r="E926" s="20">
        <f>E927+E928+E929+E930</f>
        <v>49900437.039999999</v>
      </c>
      <c r="F926" s="253">
        <f t="shared" ref="F926:F927" si="204">E926*100/D926</f>
        <v>37.897387108166093</v>
      </c>
      <c r="G926" s="150" t="s">
        <v>391</v>
      </c>
      <c r="H926" s="150" t="s">
        <v>391</v>
      </c>
      <c r="I926" s="144" t="s">
        <v>69</v>
      </c>
      <c r="J926" s="153" t="s">
        <v>133</v>
      </c>
      <c r="K926" s="144" t="s">
        <v>285</v>
      </c>
      <c r="L926" s="1"/>
    </row>
    <row r="927" spans="1:12" ht="15" customHeight="1" x14ac:dyDescent="0.25">
      <c r="A927" s="145"/>
      <c r="B927" s="148"/>
      <c r="C927" s="8" t="s">
        <v>14</v>
      </c>
      <c r="D927" s="91">
        <v>131672500</v>
      </c>
      <c r="E927" s="22">
        <v>49900437.039999999</v>
      </c>
      <c r="F927" s="252">
        <f t="shared" si="204"/>
        <v>37.897387108166093</v>
      </c>
      <c r="G927" s="151"/>
      <c r="H927" s="151"/>
      <c r="I927" s="145"/>
      <c r="J927" s="154"/>
      <c r="K927" s="145"/>
      <c r="L927" s="1"/>
    </row>
    <row r="928" spans="1:12" ht="15" customHeight="1" x14ac:dyDescent="0.25">
      <c r="A928" s="145"/>
      <c r="B928" s="148"/>
      <c r="C928" s="8" t="s">
        <v>15</v>
      </c>
      <c r="D928" s="91">
        <v>0</v>
      </c>
      <c r="E928" s="22">
        <v>0</v>
      </c>
      <c r="F928" s="34">
        <v>0</v>
      </c>
      <c r="G928" s="151"/>
      <c r="H928" s="151"/>
      <c r="I928" s="145"/>
      <c r="J928" s="154"/>
      <c r="K928" s="145"/>
      <c r="L928" s="1"/>
    </row>
    <row r="929" spans="1:12" ht="15" customHeight="1" x14ac:dyDescent="0.25">
      <c r="A929" s="145"/>
      <c r="B929" s="148"/>
      <c r="C929" s="8" t="s">
        <v>16</v>
      </c>
      <c r="D929" s="91">
        <v>0</v>
      </c>
      <c r="E929" s="22">
        <v>0</v>
      </c>
      <c r="F929" s="34">
        <v>0</v>
      </c>
      <c r="G929" s="151"/>
      <c r="H929" s="151"/>
      <c r="I929" s="145"/>
      <c r="J929" s="154"/>
      <c r="K929" s="145"/>
      <c r="L929" s="1"/>
    </row>
    <row r="930" spans="1:12" ht="22.5" customHeight="1" thickBot="1" x14ac:dyDescent="0.3">
      <c r="A930" s="156"/>
      <c r="B930" s="157"/>
      <c r="C930" s="36" t="s">
        <v>17</v>
      </c>
      <c r="D930" s="114">
        <v>0</v>
      </c>
      <c r="E930" s="37">
        <v>0</v>
      </c>
      <c r="F930" s="55">
        <v>0</v>
      </c>
      <c r="G930" s="158"/>
      <c r="H930" s="158"/>
      <c r="I930" s="156"/>
      <c r="J930" s="159"/>
      <c r="K930" s="156"/>
      <c r="L930" s="1"/>
    </row>
    <row r="931" spans="1:12" ht="15" customHeight="1" x14ac:dyDescent="0.25">
      <c r="A931" s="205"/>
      <c r="B931" s="206"/>
      <c r="C931" s="206"/>
      <c r="D931" s="206"/>
      <c r="E931" s="206"/>
      <c r="F931" s="206"/>
      <c r="G931" s="206"/>
      <c r="H931" s="206"/>
      <c r="I931" s="206"/>
      <c r="J931" s="206"/>
      <c r="K931" s="207"/>
      <c r="L931" s="1"/>
    </row>
    <row r="932" spans="1:12" ht="15" customHeight="1" x14ac:dyDescent="0.25">
      <c r="A932" s="210">
        <v>0</v>
      </c>
      <c r="B932" s="223" t="s">
        <v>614</v>
      </c>
      <c r="C932" s="44" t="s">
        <v>13</v>
      </c>
      <c r="D932" s="45">
        <f>SUM(D933:D936)</f>
        <v>34547600</v>
      </c>
      <c r="E932" s="45">
        <f>SUM(E933:E936)</f>
        <v>10817174.459999999</v>
      </c>
      <c r="F932" s="254">
        <f>E932*100/D932</f>
        <v>31.310928863365326</v>
      </c>
      <c r="G932" s="220" t="s">
        <v>23</v>
      </c>
      <c r="H932" s="46" t="s">
        <v>159</v>
      </c>
      <c r="I932" s="47">
        <v>5</v>
      </c>
      <c r="J932" s="222" t="s">
        <v>546</v>
      </c>
      <c r="K932" s="220" t="s">
        <v>23</v>
      </c>
      <c r="L932" s="1"/>
    </row>
    <row r="933" spans="1:12" ht="15" customHeight="1" x14ac:dyDescent="0.25">
      <c r="A933" s="194"/>
      <c r="B933" s="196"/>
      <c r="C933" s="44" t="s">
        <v>14</v>
      </c>
      <c r="D933" s="45">
        <v>34547600</v>
      </c>
      <c r="E933" s="45">
        <f>E943+E958</f>
        <v>10817174.459999999</v>
      </c>
      <c r="F933" s="254">
        <f t="shared" ref="F933:F938" si="205">E933*100/D933</f>
        <v>31.310928863365326</v>
      </c>
      <c r="G933" s="198"/>
      <c r="H933" s="46" t="s">
        <v>24</v>
      </c>
      <c r="I933" s="48" t="s">
        <v>23</v>
      </c>
      <c r="J933" s="212"/>
      <c r="K933" s="198"/>
      <c r="L933" s="1"/>
    </row>
    <row r="934" spans="1:12" ht="15" customHeight="1" x14ac:dyDescent="0.25">
      <c r="A934" s="194"/>
      <c r="B934" s="196"/>
      <c r="C934" s="44" t="s">
        <v>15</v>
      </c>
      <c r="D934" s="45">
        <v>0</v>
      </c>
      <c r="E934" s="45">
        <f t="shared" ref="E934:E936" si="206">E944+E959</f>
        <v>0</v>
      </c>
      <c r="F934" s="267">
        <v>0</v>
      </c>
      <c r="G934" s="198"/>
      <c r="H934" s="46" t="s">
        <v>25</v>
      </c>
      <c r="I934" s="48">
        <v>3</v>
      </c>
      <c r="J934" s="212"/>
      <c r="K934" s="198"/>
      <c r="L934" s="1"/>
    </row>
    <row r="935" spans="1:12" ht="15" customHeight="1" x14ac:dyDescent="0.25">
      <c r="A935" s="194"/>
      <c r="B935" s="196"/>
      <c r="C935" s="44" t="s">
        <v>16</v>
      </c>
      <c r="D935" s="45">
        <v>0</v>
      </c>
      <c r="E935" s="45">
        <f t="shared" si="206"/>
        <v>0</v>
      </c>
      <c r="F935" s="267">
        <v>0</v>
      </c>
      <c r="G935" s="198"/>
      <c r="H935" s="46" t="s">
        <v>26</v>
      </c>
      <c r="I935" s="48">
        <v>2</v>
      </c>
      <c r="J935" s="212"/>
      <c r="K935" s="198"/>
      <c r="L935" s="1"/>
    </row>
    <row r="936" spans="1:12" ht="32.25" customHeight="1" x14ac:dyDescent="0.25">
      <c r="A936" s="195"/>
      <c r="B936" s="197"/>
      <c r="C936" s="49" t="s">
        <v>17</v>
      </c>
      <c r="D936" s="50">
        <v>0</v>
      </c>
      <c r="E936" s="50">
        <f t="shared" si="206"/>
        <v>0</v>
      </c>
      <c r="F936" s="268">
        <v>0</v>
      </c>
      <c r="G936" s="221"/>
      <c r="H936" s="51" t="s">
        <v>160</v>
      </c>
      <c r="I936" s="116"/>
      <c r="J936" s="213"/>
      <c r="K936" s="221"/>
      <c r="L936" s="1"/>
    </row>
    <row r="937" spans="1:12" ht="15" customHeight="1" x14ac:dyDescent="0.25">
      <c r="A937" s="160" t="s">
        <v>18</v>
      </c>
      <c r="B937" s="173" t="s">
        <v>525</v>
      </c>
      <c r="C937" s="8" t="s">
        <v>13</v>
      </c>
      <c r="D937" s="20">
        <f>SUM(D938:D941)</f>
        <v>34547600</v>
      </c>
      <c r="E937" s="20">
        <f>E938+E939+E940+E941</f>
        <v>10817174.460000001</v>
      </c>
      <c r="F937" s="260">
        <f t="shared" si="205"/>
        <v>31.310928863365326</v>
      </c>
      <c r="G937" s="166" t="s">
        <v>23</v>
      </c>
      <c r="H937" s="6" t="s">
        <v>159</v>
      </c>
      <c r="I937" s="19">
        <v>4</v>
      </c>
      <c r="J937" s="169"/>
      <c r="K937" s="166" t="s">
        <v>23</v>
      </c>
      <c r="L937" s="1"/>
    </row>
    <row r="938" spans="1:12" ht="15" customHeight="1" x14ac:dyDescent="0.25">
      <c r="A938" s="161"/>
      <c r="B938" s="174"/>
      <c r="C938" s="8" t="s">
        <v>14</v>
      </c>
      <c r="D938" s="22">
        <v>34547600</v>
      </c>
      <c r="E938" s="22">
        <v>10817174.460000001</v>
      </c>
      <c r="F938" s="261">
        <f t="shared" si="205"/>
        <v>31.310928863365326</v>
      </c>
      <c r="G938" s="167"/>
      <c r="H938" s="6" t="s">
        <v>24</v>
      </c>
      <c r="I938" s="18" t="s">
        <v>23</v>
      </c>
      <c r="J938" s="179"/>
      <c r="K938" s="167"/>
      <c r="L938" s="1"/>
    </row>
    <row r="939" spans="1:12" ht="15" customHeight="1" x14ac:dyDescent="0.25">
      <c r="A939" s="161"/>
      <c r="B939" s="174"/>
      <c r="C939" s="8" t="s">
        <v>15</v>
      </c>
      <c r="D939" s="22">
        <v>0</v>
      </c>
      <c r="E939" s="22">
        <v>0</v>
      </c>
      <c r="F939" s="31">
        <v>0</v>
      </c>
      <c r="G939" s="167"/>
      <c r="H939" s="6" t="s">
        <v>25</v>
      </c>
      <c r="I939" s="18">
        <v>3</v>
      </c>
      <c r="J939" s="179"/>
      <c r="K939" s="167"/>
      <c r="L939" s="1"/>
    </row>
    <row r="940" spans="1:12" ht="15" customHeight="1" x14ac:dyDescent="0.25">
      <c r="A940" s="161"/>
      <c r="B940" s="174"/>
      <c r="C940" s="8" t="s">
        <v>16</v>
      </c>
      <c r="D940" s="22">
        <v>0</v>
      </c>
      <c r="E940" s="22">
        <v>0</v>
      </c>
      <c r="F940" s="31">
        <v>0</v>
      </c>
      <c r="G940" s="167"/>
      <c r="H940" s="6" t="s">
        <v>26</v>
      </c>
      <c r="I940" s="18">
        <v>1</v>
      </c>
      <c r="J940" s="179"/>
      <c r="K940" s="167"/>
      <c r="L940" s="1"/>
    </row>
    <row r="941" spans="1:12" ht="15" customHeight="1" x14ac:dyDescent="0.25">
      <c r="A941" s="162"/>
      <c r="B941" s="175"/>
      <c r="C941" s="103" t="s">
        <v>17</v>
      </c>
      <c r="D941" s="112"/>
      <c r="E941" s="104">
        <v>0</v>
      </c>
      <c r="F941" s="106">
        <v>0</v>
      </c>
      <c r="G941" s="168"/>
      <c r="H941" s="39" t="s">
        <v>161</v>
      </c>
      <c r="I941" s="18">
        <v>0</v>
      </c>
      <c r="J941" s="180"/>
      <c r="K941" s="168"/>
      <c r="L941" s="1"/>
    </row>
    <row r="942" spans="1:12" ht="15" customHeight="1" x14ac:dyDescent="0.25">
      <c r="A942" s="172" t="s">
        <v>168</v>
      </c>
      <c r="B942" s="173" t="s">
        <v>540</v>
      </c>
      <c r="C942" s="16" t="s">
        <v>13</v>
      </c>
      <c r="D942" s="20">
        <f>SUM(D943:D946)</f>
        <v>26232277.399999999</v>
      </c>
      <c r="E942" s="20">
        <f>E943+E944+E945+E946</f>
        <v>10372795.51</v>
      </c>
      <c r="F942" s="253">
        <f t="shared" ref="F942:F943" si="207">E942*100/D942</f>
        <v>39.542108189203582</v>
      </c>
      <c r="G942" s="166" t="s">
        <v>23</v>
      </c>
      <c r="H942" s="6" t="s">
        <v>159</v>
      </c>
      <c r="I942" s="38">
        <v>2</v>
      </c>
      <c r="J942" s="188" t="s">
        <v>546</v>
      </c>
      <c r="K942" s="144"/>
      <c r="L942" s="1"/>
    </row>
    <row r="943" spans="1:12" ht="15" customHeight="1" x14ac:dyDescent="0.25">
      <c r="A943" s="161"/>
      <c r="B943" s="174"/>
      <c r="C943" s="8" t="s">
        <v>14</v>
      </c>
      <c r="D943" s="22">
        <v>26232277.399999999</v>
      </c>
      <c r="E943" s="22">
        <f>E948+E953</f>
        <v>10372795.51</v>
      </c>
      <c r="F943" s="252">
        <f t="shared" si="207"/>
        <v>39.542108189203582</v>
      </c>
      <c r="G943" s="167"/>
      <c r="H943" s="6" t="s">
        <v>24</v>
      </c>
      <c r="I943" s="18" t="s">
        <v>23</v>
      </c>
      <c r="J943" s="189"/>
      <c r="K943" s="145"/>
      <c r="L943" s="1"/>
    </row>
    <row r="944" spans="1:12" ht="15" customHeight="1" x14ac:dyDescent="0.25">
      <c r="A944" s="161"/>
      <c r="B944" s="174"/>
      <c r="C944" s="8" t="s">
        <v>15</v>
      </c>
      <c r="D944" s="22">
        <v>0</v>
      </c>
      <c r="E944" s="22">
        <v>0</v>
      </c>
      <c r="F944" s="252">
        <v>0</v>
      </c>
      <c r="G944" s="167"/>
      <c r="H944" s="6" t="s">
        <v>25</v>
      </c>
      <c r="I944" s="18">
        <v>2</v>
      </c>
      <c r="J944" s="189"/>
      <c r="K944" s="145"/>
      <c r="L944" s="1"/>
    </row>
    <row r="945" spans="1:12" ht="15" customHeight="1" x14ac:dyDescent="0.25">
      <c r="A945" s="161"/>
      <c r="B945" s="174"/>
      <c r="C945" s="4" t="s">
        <v>16</v>
      </c>
      <c r="D945" s="22">
        <v>0</v>
      </c>
      <c r="E945" s="22">
        <v>0</v>
      </c>
      <c r="F945" s="252">
        <v>0</v>
      </c>
      <c r="G945" s="167"/>
      <c r="H945" s="6" t="s">
        <v>26</v>
      </c>
      <c r="I945" s="18" t="s">
        <v>23</v>
      </c>
      <c r="J945" s="189"/>
      <c r="K945" s="145"/>
      <c r="L945" s="1"/>
    </row>
    <row r="946" spans="1:12" ht="33.75" customHeight="1" x14ac:dyDescent="0.25">
      <c r="A946" s="162"/>
      <c r="B946" s="175"/>
      <c r="C946" s="7" t="s">
        <v>17</v>
      </c>
      <c r="D946" s="23">
        <v>0</v>
      </c>
      <c r="E946" s="23"/>
      <c r="F946" s="256">
        <v>0</v>
      </c>
      <c r="G946" s="168"/>
      <c r="H946" s="39" t="s">
        <v>161</v>
      </c>
      <c r="I946" s="81">
        <v>0</v>
      </c>
      <c r="J946" s="190"/>
      <c r="K946" s="146"/>
      <c r="L946" s="1"/>
    </row>
    <row r="947" spans="1:12" ht="15" customHeight="1" x14ac:dyDescent="0.25">
      <c r="A947" s="144" t="s">
        <v>22</v>
      </c>
      <c r="B947" s="147" t="s">
        <v>541</v>
      </c>
      <c r="C947" s="16" t="s">
        <v>13</v>
      </c>
      <c r="D947" s="90">
        <f>SUM(D948:D951)</f>
        <v>24129277.399999999</v>
      </c>
      <c r="E947" s="20">
        <f>E948+E949+E950+E951</f>
        <v>9526544</v>
      </c>
      <c r="F947" s="253">
        <f t="shared" ref="F947:F953" si="208">E947*100/D947</f>
        <v>39.481265195285133</v>
      </c>
      <c r="G947" s="150" t="s">
        <v>548</v>
      </c>
      <c r="H947" s="150" t="s">
        <v>548</v>
      </c>
      <c r="I947" s="144" t="s">
        <v>69</v>
      </c>
      <c r="J947" s="153" t="s">
        <v>547</v>
      </c>
      <c r="K947" s="144" t="s">
        <v>285</v>
      </c>
      <c r="L947" s="1"/>
    </row>
    <row r="948" spans="1:12" ht="15" customHeight="1" x14ac:dyDescent="0.25">
      <c r="A948" s="145"/>
      <c r="B948" s="148"/>
      <c r="C948" s="8" t="s">
        <v>14</v>
      </c>
      <c r="D948" s="91">
        <v>24129277.399999999</v>
      </c>
      <c r="E948" s="22">
        <v>9526544</v>
      </c>
      <c r="F948" s="252">
        <f t="shared" si="208"/>
        <v>39.481265195285133</v>
      </c>
      <c r="G948" s="151"/>
      <c r="H948" s="151"/>
      <c r="I948" s="145"/>
      <c r="J948" s="176"/>
      <c r="K948" s="145"/>
      <c r="L948" s="1"/>
    </row>
    <row r="949" spans="1:12" ht="15" customHeight="1" x14ac:dyDescent="0.25">
      <c r="A949" s="145"/>
      <c r="B949" s="148"/>
      <c r="C949" s="8" t="s">
        <v>15</v>
      </c>
      <c r="D949" s="91">
        <v>0</v>
      </c>
      <c r="E949" s="22">
        <v>0</v>
      </c>
      <c r="F949" s="252">
        <v>0</v>
      </c>
      <c r="G949" s="151"/>
      <c r="H949" s="151"/>
      <c r="I949" s="145"/>
      <c r="J949" s="176"/>
      <c r="K949" s="145"/>
      <c r="L949" s="1"/>
    </row>
    <row r="950" spans="1:12" ht="15" customHeight="1" x14ac:dyDescent="0.25">
      <c r="A950" s="145"/>
      <c r="B950" s="148"/>
      <c r="C950" s="8" t="s">
        <v>16</v>
      </c>
      <c r="D950" s="91">
        <v>0</v>
      </c>
      <c r="E950" s="22">
        <v>0</v>
      </c>
      <c r="F950" s="252">
        <v>0</v>
      </c>
      <c r="G950" s="151"/>
      <c r="H950" s="151"/>
      <c r="I950" s="145"/>
      <c r="J950" s="176"/>
      <c r="K950" s="145"/>
      <c r="L950" s="1"/>
    </row>
    <row r="951" spans="1:12" ht="15" customHeight="1" x14ac:dyDescent="0.25">
      <c r="A951" s="146"/>
      <c r="B951" s="149"/>
      <c r="C951" s="7" t="s">
        <v>17</v>
      </c>
      <c r="D951" s="113">
        <v>0</v>
      </c>
      <c r="E951" s="23">
        <v>0</v>
      </c>
      <c r="F951" s="256">
        <v>0</v>
      </c>
      <c r="G951" s="152"/>
      <c r="H951" s="152"/>
      <c r="I951" s="146"/>
      <c r="J951" s="177"/>
      <c r="K951" s="146"/>
      <c r="L951" s="1"/>
    </row>
    <row r="952" spans="1:12" ht="15" customHeight="1" x14ac:dyDescent="0.25">
      <c r="A952" s="144" t="s">
        <v>82</v>
      </c>
      <c r="B952" s="147" t="s">
        <v>542</v>
      </c>
      <c r="C952" s="16" t="s">
        <v>13</v>
      </c>
      <c r="D952" s="90">
        <f>SUM(D953:D956)</f>
        <v>2103000</v>
      </c>
      <c r="E952" s="20">
        <f>E953+E954+E955+E956</f>
        <v>846251.51</v>
      </c>
      <c r="F952" s="253">
        <f t="shared" si="208"/>
        <v>40.240204945316215</v>
      </c>
      <c r="G952" s="150" t="s">
        <v>549</v>
      </c>
      <c r="H952" s="150" t="s">
        <v>550</v>
      </c>
      <c r="I952" s="144" t="s">
        <v>69</v>
      </c>
      <c r="J952" s="153" t="s">
        <v>532</v>
      </c>
      <c r="K952" s="144" t="s">
        <v>285</v>
      </c>
      <c r="L952" s="1"/>
    </row>
    <row r="953" spans="1:12" ht="15" customHeight="1" x14ac:dyDescent="0.25">
      <c r="A953" s="145"/>
      <c r="B953" s="148"/>
      <c r="C953" s="8" t="s">
        <v>14</v>
      </c>
      <c r="D953" s="91">
        <v>2103000</v>
      </c>
      <c r="E953" s="22">
        <v>846251.51</v>
      </c>
      <c r="F953" s="252">
        <f t="shared" si="208"/>
        <v>40.240204945316215</v>
      </c>
      <c r="G953" s="151"/>
      <c r="H953" s="151"/>
      <c r="I953" s="145"/>
      <c r="J953" s="176"/>
      <c r="K953" s="145"/>
      <c r="L953" s="1"/>
    </row>
    <row r="954" spans="1:12" ht="15" customHeight="1" x14ac:dyDescent="0.25">
      <c r="A954" s="145"/>
      <c r="B954" s="148"/>
      <c r="C954" s="8" t="s">
        <v>15</v>
      </c>
      <c r="D954" s="91">
        <v>0</v>
      </c>
      <c r="E954" s="22">
        <v>0</v>
      </c>
      <c r="F954" s="34">
        <v>0</v>
      </c>
      <c r="G954" s="151"/>
      <c r="H954" s="151"/>
      <c r="I954" s="145"/>
      <c r="J954" s="176"/>
      <c r="K954" s="145"/>
      <c r="L954" s="1"/>
    </row>
    <row r="955" spans="1:12" ht="15" customHeight="1" x14ac:dyDescent="0.25">
      <c r="A955" s="145"/>
      <c r="B955" s="148"/>
      <c r="C955" s="8" t="s">
        <v>16</v>
      </c>
      <c r="D955" s="91">
        <v>0</v>
      </c>
      <c r="E955" s="22">
        <v>0</v>
      </c>
      <c r="F955" s="34">
        <v>0</v>
      </c>
      <c r="G955" s="151"/>
      <c r="H955" s="151"/>
      <c r="I955" s="145"/>
      <c r="J955" s="176"/>
      <c r="K955" s="145"/>
      <c r="L955" s="1"/>
    </row>
    <row r="956" spans="1:12" ht="15" customHeight="1" x14ac:dyDescent="0.25">
      <c r="A956" s="146"/>
      <c r="B956" s="149"/>
      <c r="C956" s="7" t="s">
        <v>17</v>
      </c>
      <c r="D956" s="113">
        <v>0</v>
      </c>
      <c r="E956" s="23">
        <v>0</v>
      </c>
      <c r="F956" s="35">
        <v>0</v>
      </c>
      <c r="G956" s="152"/>
      <c r="H956" s="152"/>
      <c r="I956" s="146"/>
      <c r="J956" s="177"/>
      <c r="K956" s="146"/>
      <c r="L956" s="1"/>
    </row>
    <row r="957" spans="1:12" ht="15" customHeight="1" x14ac:dyDescent="0.25">
      <c r="A957" s="172" t="s">
        <v>173</v>
      </c>
      <c r="B957" s="173" t="s">
        <v>543</v>
      </c>
      <c r="C957" s="16" t="s">
        <v>13</v>
      </c>
      <c r="D957" s="20">
        <f>SUM(D958:D961)</f>
        <v>1198000</v>
      </c>
      <c r="E957" s="20">
        <f>E958+E959+E960+E961</f>
        <v>444378.95</v>
      </c>
      <c r="F957" s="253">
        <f t="shared" ref="F957:F958" si="209">E957*100/D957</f>
        <v>37.093401502504172</v>
      </c>
      <c r="G957" s="166" t="s">
        <v>23</v>
      </c>
      <c r="H957" s="6" t="s">
        <v>159</v>
      </c>
      <c r="I957" s="38">
        <v>2</v>
      </c>
      <c r="J957" s="169" t="s">
        <v>532</v>
      </c>
      <c r="K957" s="144"/>
      <c r="L957" s="1"/>
    </row>
    <row r="958" spans="1:12" ht="15" customHeight="1" x14ac:dyDescent="0.25">
      <c r="A958" s="161"/>
      <c r="B958" s="174"/>
      <c r="C958" s="8" t="s">
        <v>14</v>
      </c>
      <c r="D958" s="22">
        <v>1198000</v>
      </c>
      <c r="E958" s="22">
        <f>E963</f>
        <v>444378.95</v>
      </c>
      <c r="F958" s="252">
        <f t="shared" si="209"/>
        <v>37.093401502504172</v>
      </c>
      <c r="G958" s="167"/>
      <c r="H958" s="6" t="s">
        <v>24</v>
      </c>
      <c r="I958" s="18" t="s">
        <v>23</v>
      </c>
      <c r="J958" s="179"/>
      <c r="K958" s="145"/>
      <c r="L958" s="1"/>
    </row>
    <row r="959" spans="1:12" ht="15" customHeight="1" x14ac:dyDescent="0.25">
      <c r="A959" s="161"/>
      <c r="B959" s="174"/>
      <c r="C959" s="8" t="s">
        <v>15</v>
      </c>
      <c r="D959" s="22">
        <v>0</v>
      </c>
      <c r="E959" s="22">
        <v>0</v>
      </c>
      <c r="F959" s="252">
        <v>0</v>
      </c>
      <c r="G959" s="167"/>
      <c r="H959" s="6" t="s">
        <v>25</v>
      </c>
      <c r="I959" s="18">
        <v>1</v>
      </c>
      <c r="J959" s="179"/>
      <c r="K959" s="145"/>
      <c r="L959" s="1"/>
    </row>
    <row r="960" spans="1:12" ht="15" customHeight="1" x14ac:dyDescent="0.25">
      <c r="A960" s="161"/>
      <c r="B960" s="174"/>
      <c r="C960" s="4" t="s">
        <v>16</v>
      </c>
      <c r="D960" s="22">
        <v>0</v>
      </c>
      <c r="E960" s="22">
        <v>0</v>
      </c>
      <c r="F960" s="252">
        <v>0</v>
      </c>
      <c r="G960" s="167"/>
      <c r="H960" s="6" t="s">
        <v>26</v>
      </c>
      <c r="I960" s="18">
        <v>1</v>
      </c>
      <c r="J960" s="179"/>
      <c r="K960" s="145"/>
      <c r="L960" s="1"/>
    </row>
    <row r="961" spans="1:12" ht="15" customHeight="1" x14ac:dyDescent="0.25">
      <c r="A961" s="162"/>
      <c r="B961" s="175"/>
      <c r="C961" s="7" t="s">
        <v>17</v>
      </c>
      <c r="D961" s="23">
        <v>0</v>
      </c>
      <c r="E961" s="22">
        <v>0</v>
      </c>
      <c r="F961" s="256">
        <v>0</v>
      </c>
      <c r="G961" s="168"/>
      <c r="H961" s="39" t="s">
        <v>161</v>
      </c>
      <c r="I961" s="18">
        <v>0</v>
      </c>
      <c r="J961" s="180"/>
      <c r="K961" s="146"/>
      <c r="L961" s="1"/>
    </row>
    <row r="962" spans="1:12" ht="15" customHeight="1" x14ac:dyDescent="0.25">
      <c r="A962" s="144" t="s">
        <v>174</v>
      </c>
      <c r="B962" s="147" t="s">
        <v>544</v>
      </c>
      <c r="C962" s="16" t="s">
        <v>13</v>
      </c>
      <c r="D962" s="90">
        <f>SUM(D963:D966)</f>
        <v>1116500</v>
      </c>
      <c r="E962" s="20">
        <f>E963+E964+E965+E966</f>
        <v>444378.95</v>
      </c>
      <c r="F962" s="253">
        <f t="shared" ref="F962:F963" si="210">E962*100/D962</f>
        <v>39.801070309001346</v>
      </c>
      <c r="G962" s="150" t="s">
        <v>551</v>
      </c>
      <c r="H962" s="150" t="s">
        <v>551</v>
      </c>
      <c r="I962" s="144" t="s">
        <v>69</v>
      </c>
      <c r="J962" s="153" t="s">
        <v>532</v>
      </c>
      <c r="K962" s="144" t="s">
        <v>285</v>
      </c>
      <c r="L962" s="1"/>
    </row>
    <row r="963" spans="1:12" ht="15" customHeight="1" x14ac:dyDescent="0.25">
      <c r="A963" s="145"/>
      <c r="B963" s="148"/>
      <c r="C963" s="8" t="s">
        <v>14</v>
      </c>
      <c r="D963" s="91">
        <v>1116500</v>
      </c>
      <c r="E963" s="22">
        <v>444378.95</v>
      </c>
      <c r="F963" s="252">
        <f t="shared" si="210"/>
        <v>39.801070309001346</v>
      </c>
      <c r="G963" s="151"/>
      <c r="H963" s="151"/>
      <c r="I963" s="145"/>
      <c r="J963" s="176"/>
      <c r="K963" s="145"/>
      <c r="L963" s="1"/>
    </row>
    <row r="964" spans="1:12" ht="15" customHeight="1" x14ac:dyDescent="0.25">
      <c r="A964" s="145"/>
      <c r="B964" s="148"/>
      <c r="C964" s="8" t="s">
        <v>15</v>
      </c>
      <c r="D964" s="91">
        <v>0</v>
      </c>
      <c r="E964" s="22">
        <v>0</v>
      </c>
      <c r="F964" s="34">
        <v>0</v>
      </c>
      <c r="G964" s="151"/>
      <c r="H964" s="151"/>
      <c r="I964" s="145"/>
      <c r="J964" s="176"/>
      <c r="K964" s="145"/>
      <c r="L964" s="1"/>
    </row>
    <row r="965" spans="1:12" ht="15" customHeight="1" x14ac:dyDescent="0.25">
      <c r="A965" s="145"/>
      <c r="B965" s="148"/>
      <c r="C965" s="8" t="s">
        <v>16</v>
      </c>
      <c r="D965" s="91">
        <v>0</v>
      </c>
      <c r="E965" s="22">
        <v>0</v>
      </c>
      <c r="F965" s="34">
        <v>0</v>
      </c>
      <c r="G965" s="151"/>
      <c r="H965" s="151"/>
      <c r="I965" s="145"/>
      <c r="J965" s="176"/>
      <c r="K965" s="145"/>
      <c r="L965" s="1"/>
    </row>
    <row r="966" spans="1:12" ht="15" customHeight="1" x14ac:dyDescent="0.25">
      <c r="A966" s="146"/>
      <c r="B966" s="149"/>
      <c r="C966" s="7" t="s">
        <v>17</v>
      </c>
      <c r="D966" s="113">
        <v>0</v>
      </c>
      <c r="E966" s="23">
        <v>0</v>
      </c>
      <c r="F966" s="35">
        <v>0</v>
      </c>
      <c r="G966" s="152"/>
      <c r="H966" s="152"/>
      <c r="I966" s="146"/>
      <c r="J966" s="177"/>
      <c r="K966" s="146"/>
      <c r="L966" s="1"/>
    </row>
    <row r="967" spans="1:12" ht="15" customHeight="1" x14ac:dyDescent="0.25">
      <c r="A967" s="144" t="s">
        <v>175</v>
      </c>
      <c r="B967" s="147" t="s">
        <v>545</v>
      </c>
      <c r="C967" s="16" t="s">
        <v>13</v>
      </c>
      <c r="D967" s="90">
        <f>SUM(D968:D971)</f>
        <v>81500</v>
      </c>
      <c r="E967" s="20">
        <f>E968+E969+E970+E971</f>
        <v>0</v>
      </c>
      <c r="F967" s="33">
        <v>0</v>
      </c>
      <c r="G967" s="150" t="s">
        <v>552</v>
      </c>
      <c r="H967" s="153" t="s">
        <v>23</v>
      </c>
      <c r="I967" s="144" t="s">
        <v>70</v>
      </c>
      <c r="J967" s="153" t="s">
        <v>532</v>
      </c>
      <c r="K967" s="144" t="s">
        <v>285</v>
      </c>
      <c r="L967" s="1"/>
    </row>
    <row r="968" spans="1:12" ht="15" customHeight="1" x14ac:dyDescent="0.25">
      <c r="A968" s="145"/>
      <c r="B968" s="148"/>
      <c r="C968" s="8" t="s">
        <v>14</v>
      </c>
      <c r="D968" s="91">
        <v>81500</v>
      </c>
      <c r="E968" s="22">
        <v>0</v>
      </c>
      <c r="F968" s="34">
        <v>0</v>
      </c>
      <c r="G968" s="151"/>
      <c r="H968" s="176"/>
      <c r="I968" s="145"/>
      <c r="J968" s="176"/>
      <c r="K968" s="145"/>
      <c r="L968" s="1"/>
    </row>
    <row r="969" spans="1:12" ht="15" customHeight="1" x14ac:dyDescent="0.25">
      <c r="A969" s="145"/>
      <c r="B969" s="148"/>
      <c r="C969" s="8" t="s">
        <v>15</v>
      </c>
      <c r="D969" s="91">
        <v>0</v>
      </c>
      <c r="E969" s="22">
        <v>0</v>
      </c>
      <c r="F969" s="34">
        <v>0</v>
      </c>
      <c r="G969" s="151"/>
      <c r="H969" s="176"/>
      <c r="I969" s="145"/>
      <c r="J969" s="176"/>
      <c r="K969" s="145"/>
      <c r="L969" s="1"/>
    </row>
    <row r="970" spans="1:12" ht="15" customHeight="1" x14ac:dyDescent="0.25">
      <c r="A970" s="145"/>
      <c r="B970" s="148"/>
      <c r="C970" s="8" t="s">
        <v>16</v>
      </c>
      <c r="D970" s="91">
        <v>0</v>
      </c>
      <c r="E970" s="22">
        <v>0</v>
      </c>
      <c r="F970" s="34">
        <v>0</v>
      </c>
      <c r="G970" s="151"/>
      <c r="H970" s="176"/>
      <c r="I970" s="145"/>
      <c r="J970" s="176"/>
      <c r="K970" s="145"/>
      <c r="L970" s="1"/>
    </row>
    <row r="971" spans="1:12" ht="15" customHeight="1" x14ac:dyDescent="0.25">
      <c r="A971" s="146"/>
      <c r="B971" s="149"/>
      <c r="C971" s="7" t="s">
        <v>17</v>
      </c>
      <c r="D971" s="113">
        <v>0</v>
      </c>
      <c r="E971" s="23">
        <v>0</v>
      </c>
      <c r="F971" s="35">
        <v>0</v>
      </c>
      <c r="G971" s="152"/>
      <c r="H971" s="177"/>
      <c r="I971" s="146"/>
      <c r="J971" s="177"/>
      <c r="K971" s="146"/>
      <c r="L971" s="1"/>
    </row>
    <row r="972" spans="1:12" ht="15" customHeight="1" x14ac:dyDescent="0.25">
      <c r="A972" s="187" t="s">
        <v>176</v>
      </c>
      <c r="B972" s="174" t="s">
        <v>620</v>
      </c>
      <c r="C972" s="109" t="s">
        <v>13</v>
      </c>
      <c r="D972" s="110">
        <f>SUM(D973:D976)</f>
        <v>7117322.5999999996</v>
      </c>
      <c r="E972" s="110">
        <f>E973+E974+E975+E976</f>
        <v>0</v>
      </c>
      <c r="F972" s="111">
        <f t="shared" ref="F972:F973" si="211">E972*100/D972</f>
        <v>0</v>
      </c>
      <c r="G972" s="167" t="s">
        <v>23</v>
      </c>
      <c r="H972" s="115" t="s">
        <v>159</v>
      </c>
      <c r="I972" s="123">
        <v>1</v>
      </c>
      <c r="J972" s="179" t="s">
        <v>532</v>
      </c>
      <c r="K972" s="145"/>
      <c r="L972" s="1"/>
    </row>
    <row r="973" spans="1:12" ht="15" customHeight="1" x14ac:dyDescent="0.25">
      <c r="A973" s="161"/>
      <c r="B973" s="174"/>
      <c r="C973" s="8" t="s">
        <v>14</v>
      </c>
      <c r="D973" s="22">
        <v>7117322.5999999996</v>
      </c>
      <c r="E973" s="22">
        <f>E978</f>
        <v>0</v>
      </c>
      <c r="F973" s="34">
        <f t="shared" si="211"/>
        <v>0</v>
      </c>
      <c r="G973" s="167"/>
      <c r="H973" s="6" t="s">
        <v>24</v>
      </c>
      <c r="I973" s="18" t="s">
        <v>23</v>
      </c>
      <c r="J973" s="179"/>
      <c r="K973" s="145"/>
      <c r="L973" s="1"/>
    </row>
    <row r="974" spans="1:12" ht="15" customHeight="1" x14ac:dyDescent="0.25">
      <c r="A974" s="161"/>
      <c r="B974" s="174"/>
      <c r="C974" s="8" t="s">
        <v>15</v>
      </c>
      <c r="D974" s="22">
        <v>0</v>
      </c>
      <c r="E974" s="22">
        <v>0</v>
      </c>
      <c r="F974" s="34">
        <v>0</v>
      </c>
      <c r="G974" s="167"/>
      <c r="H974" s="6" t="s">
        <v>25</v>
      </c>
      <c r="I974" s="18" t="s">
        <v>23</v>
      </c>
      <c r="J974" s="179"/>
      <c r="K974" s="145"/>
      <c r="L974" s="1"/>
    </row>
    <row r="975" spans="1:12" ht="15" customHeight="1" x14ac:dyDescent="0.25">
      <c r="A975" s="161"/>
      <c r="B975" s="174"/>
      <c r="C975" s="4" t="s">
        <v>16</v>
      </c>
      <c r="D975" s="22">
        <v>0</v>
      </c>
      <c r="E975" s="22">
        <v>0</v>
      </c>
      <c r="F975" s="34">
        <v>0</v>
      </c>
      <c r="G975" s="167"/>
      <c r="H975" s="6" t="s">
        <v>26</v>
      </c>
      <c r="I975" s="18">
        <v>1</v>
      </c>
      <c r="J975" s="179"/>
      <c r="K975" s="145"/>
      <c r="L975" s="1"/>
    </row>
    <row r="976" spans="1:12" ht="15" customHeight="1" x14ac:dyDescent="0.25">
      <c r="A976" s="162"/>
      <c r="B976" s="175"/>
      <c r="C976" s="7" t="s">
        <v>17</v>
      </c>
      <c r="D976" s="23">
        <v>0</v>
      </c>
      <c r="E976" s="22">
        <v>0</v>
      </c>
      <c r="F976" s="35">
        <v>0</v>
      </c>
      <c r="G976" s="168"/>
      <c r="H976" s="39" t="s">
        <v>161</v>
      </c>
      <c r="I976" s="18">
        <v>0</v>
      </c>
      <c r="J976" s="180"/>
      <c r="K976" s="146"/>
      <c r="L976" s="1"/>
    </row>
    <row r="977" spans="1:12" ht="15" customHeight="1" x14ac:dyDescent="0.25">
      <c r="A977" s="144" t="s">
        <v>177</v>
      </c>
      <c r="B977" s="147" t="s">
        <v>635</v>
      </c>
      <c r="C977" s="16" t="s">
        <v>13</v>
      </c>
      <c r="D977" s="90">
        <f>SUM(D978:D981)</f>
        <v>7117322.5999999996</v>
      </c>
      <c r="E977" s="20">
        <f>E978+E979+E980+E981</f>
        <v>0</v>
      </c>
      <c r="F977" s="33">
        <f t="shared" ref="F977:F978" si="212">E977*100/D977</f>
        <v>0</v>
      </c>
      <c r="G977" s="150" t="s">
        <v>634</v>
      </c>
      <c r="H977" s="153" t="s">
        <v>23</v>
      </c>
      <c r="I977" s="144" t="s">
        <v>70</v>
      </c>
      <c r="J977" s="153" t="s">
        <v>532</v>
      </c>
      <c r="K977" s="144" t="s">
        <v>285</v>
      </c>
      <c r="L977" s="1"/>
    </row>
    <row r="978" spans="1:12" ht="15" customHeight="1" x14ac:dyDescent="0.25">
      <c r="A978" s="145"/>
      <c r="B978" s="148"/>
      <c r="C978" s="8" t="s">
        <v>14</v>
      </c>
      <c r="D978" s="91">
        <v>7117322.5999999996</v>
      </c>
      <c r="E978" s="22">
        <v>0</v>
      </c>
      <c r="F978" s="34">
        <f t="shared" si="212"/>
        <v>0</v>
      </c>
      <c r="G978" s="151"/>
      <c r="H978" s="176"/>
      <c r="I978" s="145"/>
      <c r="J978" s="176"/>
      <c r="K978" s="145"/>
      <c r="L978" s="1"/>
    </row>
    <row r="979" spans="1:12" ht="15" customHeight="1" x14ac:dyDescent="0.25">
      <c r="A979" s="145"/>
      <c r="B979" s="148"/>
      <c r="C979" s="8" t="s">
        <v>15</v>
      </c>
      <c r="D979" s="91">
        <v>0</v>
      </c>
      <c r="E979" s="22">
        <v>0</v>
      </c>
      <c r="F979" s="34">
        <v>0</v>
      </c>
      <c r="G979" s="151"/>
      <c r="H979" s="176"/>
      <c r="I979" s="145"/>
      <c r="J979" s="176"/>
      <c r="K979" s="145"/>
      <c r="L979" s="1"/>
    </row>
    <row r="980" spans="1:12" ht="15" customHeight="1" x14ac:dyDescent="0.25">
      <c r="A980" s="145"/>
      <c r="B980" s="148"/>
      <c r="C980" s="8" t="s">
        <v>16</v>
      </c>
      <c r="D980" s="91">
        <v>0</v>
      </c>
      <c r="E980" s="22">
        <v>0</v>
      </c>
      <c r="F980" s="34">
        <v>0</v>
      </c>
      <c r="G980" s="151"/>
      <c r="H980" s="176"/>
      <c r="I980" s="145"/>
      <c r="J980" s="176"/>
      <c r="K980" s="145"/>
      <c r="L980" s="1"/>
    </row>
    <row r="981" spans="1:12" ht="15" customHeight="1" thickBot="1" x14ac:dyDescent="0.3">
      <c r="A981" s="156"/>
      <c r="B981" s="157"/>
      <c r="C981" s="36" t="s">
        <v>17</v>
      </c>
      <c r="D981" s="114">
        <v>0</v>
      </c>
      <c r="E981" s="37">
        <v>0</v>
      </c>
      <c r="F981" s="55">
        <v>0</v>
      </c>
      <c r="G981" s="158"/>
      <c r="H981" s="181"/>
      <c r="I981" s="156"/>
      <c r="J981" s="181"/>
      <c r="K981" s="146"/>
      <c r="L981" s="1"/>
    </row>
    <row r="982" spans="1:12" ht="11.25" customHeight="1" x14ac:dyDescent="0.25">
      <c r="A982" s="59"/>
      <c r="B982" s="60"/>
      <c r="C982" s="61"/>
      <c r="D982" s="62"/>
      <c r="E982" s="63"/>
      <c r="F982" s="64"/>
      <c r="G982" s="65"/>
      <c r="H982" s="65"/>
      <c r="I982" s="59"/>
      <c r="J982" s="120"/>
      <c r="K982" s="59"/>
      <c r="L982" s="1"/>
    </row>
    <row r="983" spans="1:12" ht="15" customHeight="1" x14ac:dyDescent="0.25">
      <c r="A983" s="194">
        <v>0</v>
      </c>
      <c r="B983" s="196" t="s">
        <v>645</v>
      </c>
      <c r="C983" s="67" t="s">
        <v>13</v>
      </c>
      <c r="D983" s="88">
        <f>SUM(D984:D987)</f>
        <v>790000</v>
      </c>
      <c r="E983" s="88">
        <f>SUM(E984:E987)</f>
        <v>0</v>
      </c>
      <c r="F983" s="266">
        <v>0</v>
      </c>
      <c r="G983" s="198" t="s">
        <v>23</v>
      </c>
      <c r="H983" s="89" t="s">
        <v>159</v>
      </c>
      <c r="I983" s="68">
        <v>11</v>
      </c>
      <c r="J983" s="211" t="s">
        <v>594</v>
      </c>
      <c r="K983" s="198" t="s">
        <v>23</v>
      </c>
      <c r="L983" s="1"/>
    </row>
    <row r="984" spans="1:12" ht="15" customHeight="1" x14ac:dyDescent="0.25">
      <c r="A984" s="194"/>
      <c r="B984" s="196"/>
      <c r="C984" s="44" t="s">
        <v>14</v>
      </c>
      <c r="D984" s="45">
        <v>790000</v>
      </c>
      <c r="E984" s="45">
        <v>0</v>
      </c>
      <c r="F984" s="85">
        <v>0</v>
      </c>
      <c r="G984" s="198"/>
      <c r="H984" s="46" t="s">
        <v>24</v>
      </c>
      <c r="I984" s="48" t="s">
        <v>23</v>
      </c>
      <c r="J984" s="212"/>
      <c r="K984" s="198"/>
      <c r="L984" s="1"/>
    </row>
    <row r="985" spans="1:12" ht="15" customHeight="1" x14ac:dyDescent="0.25">
      <c r="A985" s="194"/>
      <c r="B985" s="196"/>
      <c r="C985" s="44" t="s">
        <v>15</v>
      </c>
      <c r="D985" s="45">
        <v>0</v>
      </c>
      <c r="E985" s="45">
        <v>0</v>
      </c>
      <c r="F985" s="85">
        <v>0</v>
      </c>
      <c r="G985" s="198"/>
      <c r="H985" s="46" t="s">
        <v>25</v>
      </c>
      <c r="I985" s="48">
        <v>10</v>
      </c>
      <c r="J985" s="212"/>
      <c r="K985" s="198"/>
      <c r="L985" s="1"/>
    </row>
    <row r="986" spans="1:12" ht="15" customHeight="1" x14ac:dyDescent="0.25">
      <c r="A986" s="194"/>
      <c r="B986" s="196"/>
      <c r="C986" s="44" t="s">
        <v>16</v>
      </c>
      <c r="D986" s="45">
        <v>0</v>
      </c>
      <c r="E986" s="45">
        <v>0</v>
      </c>
      <c r="F986" s="85">
        <v>0</v>
      </c>
      <c r="G986" s="198"/>
      <c r="H986" s="46" t="s">
        <v>26</v>
      </c>
      <c r="I986" s="48">
        <v>1</v>
      </c>
      <c r="J986" s="212"/>
      <c r="K986" s="198"/>
      <c r="L986" s="1"/>
    </row>
    <row r="987" spans="1:12" ht="35.25" customHeight="1" x14ac:dyDescent="0.25">
      <c r="A987" s="195"/>
      <c r="B987" s="197"/>
      <c r="C987" s="49" t="s">
        <v>17</v>
      </c>
      <c r="D987" s="50">
        <v>0</v>
      </c>
      <c r="E987" s="50"/>
      <c r="F987" s="86">
        <v>0</v>
      </c>
      <c r="G987" s="221"/>
      <c r="H987" s="51" t="s">
        <v>160</v>
      </c>
      <c r="I987" s="116">
        <v>0</v>
      </c>
      <c r="J987" s="213"/>
      <c r="K987" s="221"/>
      <c r="L987" s="1"/>
    </row>
    <row r="988" spans="1:12" ht="15" customHeight="1" x14ac:dyDescent="0.25">
      <c r="A988" s="160" t="s">
        <v>18</v>
      </c>
      <c r="B988" s="173" t="s">
        <v>573</v>
      </c>
      <c r="C988" s="8" t="s">
        <v>13</v>
      </c>
      <c r="D988" s="20">
        <f>SUM(D989:D992)</f>
        <v>790000</v>
      </c>
      <c r="E988" s="20">
        <f>E989+E990+E991+E992</f>
        <v>0</v>
      </c>
      <c r="F988" s="33">
        <f t="shared" ref="F988:F989" si="213">E988*100/D988</f>
        <v>0</v>
      </c>
      <c r="G988" s="166" t="s">
        <v>23</v>
      </c>
      <c r="H988" s="6" t="s">
        <v>159</v>
      </c>
      <c r="I988" s="19">
        <v>11</v>
      </c>
      <c r="J988" s="169"/>
      <c r="K988" s="166" t="s">
        <v>23</v>
      </c>
      <c r="L988" s="1"/>
    </row>
    <row r="989" spans="1:12" ht="15" customHeight="1" x14ac:dyDescent="0.25">
      <c r="A989" s="161"/>
      <c r="B989" s="174"/>
      <c r="C989" s="8" t="s">
        <v>14</v>
      </c>
      <c r="D989" s="22">
        <v>790000</v>
      </c>
      <c r="E989" s="22">
        <v>0</v>
      </c>
      <c r="F989" s="34">
        <f t="shared" si="213"/>
        <v>0</v>
      </c>
      <c r="G989" s="167"/>
      <c r="H989" s="6" t="s">
        <v>24</v>
      </c>
      <c r="I989" s="18" t="s">
        <v>23</v>
      </c>
      <c r="J989" s="179"/>
      <c r="K989" s="167"/>
      <c r="L989" s="1"/>
    </row>
    <row r="990" spans="1:12" ht="15" customHeight="1" x14ac:dyDescent="0.25">
      <c r="A990" s="161"/>
      <c r="B990" s="174"/>
      <c r="C990" s="8" t="s">
        <v>15</v>
      </c>
      <c r="D990" s="22">
        <v>0</v>
      </c>
      <c r="E990" s="22">
        <v>0</v>
      </c>
      <c r="F990" s="31">
        <v>0</v>
      </c>
      <c r="G990" s="167"/>
      <c r="H990" s="6" t="s">
        <v>25</v>
      </c>
      <c r="I990" s="18">
        <v>10</v>
      </c>
      <c r="J990" s="179"/>
      <c r="K990" s="167"/>
      <c r="L990" s="1"/>
    </row>
    <row r="991" spans="1:12" ht="15" customHeight="1" x14ac:dyDescent="0.25">
      <c r="A991" s="161"/>
      <c r="B991" s="174"/>
      <c r="C991" s="8" t="s">
        <v>16</v>
      </c>
      <c r="D991" s="22">
        <v>0</v>
      </c>
      <c r="E991" s="22">
        <v>0</v>
      </c>
      <c r="F991" s="31">
        <v>0</v>
      </c>
      <c r="G991" s="167"/>
      <c r="H991" s="6" t="s">
        <v>26</v>
      </c>
      <c r="I991" s="18">
        <v>1</v>
      </c>
      <c r="J991" s="179"/>
      <c r="K991" s="167"/>
      <c r="L991" s="1"/>
    </row>
    <row r="992" spans="1:12" ht="15" customHeight="1" x14ac:dyDescent="0.25">
      <c r="A992" s="162"/>
      <c r="B992" s="175"/>
      <c r="C992" s="103" t="s">
        <v>17</v>
      </c>
      <c r="D992" s="112"/>
      <c r="E992" s="104">
        <v>0</v>
      </c>
      <c r="F992" s="106">
        <v>0</v>
      </c>
      <c r="G992" s="168"/>
      <c r="H992" s="39" t="s">
        <v>161</v>
      </c>
      <c r="I992" s="18">
        <v>0</v>
      </c>
      <c r="J992" s="180"/>
      <c r="K992" s="168"/>
      <c r="L992" s="1"/>
    </row>
    <row r="993" spans="1:12" ht="15" customHeight="1" x14ac:dyDescent="0.25">
      <c r="A993" s="172" t="s">
        <v>168</v>
      </c>
      <c r="B993" s="173" t="s">
        <v>574</v>
      </c>
      <c r="C993" s="16" t="s">
        <v>13</v>
      </c>
      <c r="D993" s="20">
        <f>SUM(D994:D997)</f>
        <v>0</v>
      </c>
      <c r="E993" s="20">
        <f>E994+E995+E996+E997</f>
        <v>0</v>
      </c>
      <c r="F993" s="33">
        <v>0</v>
      </c>
      <c r="G993" s="166" t="s">
        <v>23</v>
      </c>
      <c r="H993" s="6" t="s">
        <v>159</v>
      </c>
      <c r="I993" s="38">
        <v>7</v>
      </c>
      <c r="J993" s="188" t="s">
        <v>588</v>
      </c>
      <c r="K993" s="144"/>
      <c r="L993" s="1"/>
    </row>
    <row r="994" spans="1:12" ht="15" customHeight="1" x14ac:dyDescent="0.25">
      <c r="A994" s="161"/>
      <c r="B994" s="174"/>
      <c r="C994" s="8" t="s">
        <v>14</v>
      </c>
      <c r="D994" s="22">
        <v>0</v>
      </c>
      <c r="E994" s="22">
        <v>0</v>
      </c>
      <c r="F994" s="34">
        <v>0</v>
      </c>
      <c r="G994" s="167"/>
      <c r="H994" s="6" t="s">
        <v>24</v>
      </c>
      <c r="I994" s="18" t="s">
        <v>23</v>
      </c>
      <c r="J994" s="189"/>
      <c r="K994" s="145"/>
      <c r="L994" s="1"/>
    </row>
    <row r="995" spans="1:12" ht="15" customHeight="1" x14ac:dyDescent="0.25">
      <c r="A995" s="161"/>
      <c r="B995" s="174"/>
      <c r="C995" s="8" t="s">
        <v>15</v>
      </c>
      <c r="D995" s="22">
        <v>0</v>
      </c>
      <c r="E995" s="22">
        <v>0</v>
      </c>
      <c r="F995" s="34">
        <v>0</v>
      </c>
      <c r="G995" s="167"/>
      <c r="H995" s="6" t="s">
        <v>25</v>
      </c>
      <c r="I995" s="18">
        <v>7</v>
      </c>
      <c r="J995" s="189"/>
      <c r="K995" s="145"/>
      <c r="L995" s="1"/>
    </row>
    <row r="996" spans="1:12" ht="15" customHeight="1" x14ac:dyDescent="0.25">
      <c r="A996" s="161"/>
      <c r="B996" s="174"/>
      <c r="C996" s="4" t="s">
        <v>16</v>
      </c>
      <c r="D996" s="22">
        <v>0</v>
      </c>
      <c r="E996" s="22">
        <v>0</v>
      </c>
      <c r="F996" s="34">
        <v>0</v>
      </c>
      <c r="G996" s="167"/>
      <c r="H996" s="6" t="s">
        <v>26</v>
      </c>
      <c r="I996" s="18" t="s">
        <v>23</v>
      </c>
      <c r="J996" s="189"/>
      <c r="K996" s="145"/>
      <c r="L996" s="1"/>
    </row>
    <row r="997" spans="1:12" ht="57" customHeight="1" x14ac:dyDescent="0.25">
      <c r="A997" s="162"/>
      <c r="B997" s="175"/>
      <c r="C997" s="7" t="s">
        <v>17</v>
      </c>
      <c r="D997" s="23">
        <v>0</v>
      </c>
      <c r="E997" s="23"/>
      <c r="F997" s="35">
        <v>0</v>
      </c>
      <c r="G997" s="168"/>
      <c r="H997" s="39" t="s">
        <v>161</v>
      </c>
      <c r="I997" s="81">
        <v>0</v>
      </c>
      <c r="J997" s="190"/>
      <c r="K997" s="146"/>
      <c r="L997" s="1"/>
    </row>
    <row r="998" spans="1:12" ht="15" customHeight="1" x14ac:dyDescent="0.25">
      <c r="A998" s="144" t="s">
        <v>22</v>
      </c>
      <c r="B998" s="191" t="s">
        <v>575</v>
      </c>
      <c r="C998" s="16" t="s">
        <v>13</v>
      </c>
      <c r="D998" s="90">
        <f>SUM(D999:D1002)</f>
        <v>0</v>
      </c>
      <c r="E998" s="20">
        <f>E999+E1000+E1001+E1002</f>
        <v>0</v>
      </c>
      <c r="F998" s="33">
        <v>0</v>
      </c>
      <c r="G998" s="150" t="s">
        <v>596</v>
      </c>
      <c r="H998" s="150" t="s">
        <v>596</v>
      </c>
      <c r="I998" s="144" t="s">
        <v>69</v>
      </c>
      <c r="J998" s="153" t="s">
        <v>589</v>
      </c>
      <c r="K998" s="144" t="s">
        <v>285</v>
      </c>
      <c r="L998" s="1"/>
    </row>
    <row r="999" spans="1:12" ht="15" customHeight="1" x14ac:dyDescent="0.25">
      <c r="A999" s="145"/>
      <c r="B999" s="192"/>
      <c r="C999" s="8" t="s">
        <v>14</v>
      </c>
      <c r="D999" s="91">
        <v>0</v>
      </c>
      <c r="E999" s="22">
        <v>0</v>
      </c>
      <c r="F999" s="34">
        <v>0</v>
      </c>
      <c r="G999" s="151"/>
      <c r="H999" s="151"/>
      <c r="I999" s="145"/>
      <c r="J999" s="176"/>
      <c r="K999" s="145"/>
      <c r="L999" s="1"/>
    </row>
    <row r="1000" spans="1:12" ht="15" customHeight="1" x14ac:dyDescent="0.25">
      <c r="A1000" s="145"/>
      <c r="B1000" s="192"/>
      <c r="C1000" s="8" t="s">
        <v>15</v>
      </c>
      <c r="D1000" s="91">
        <v>0</v>
      </c>
      <c r="E1000" s="22">
        <v>0</v>
      </c>
      <c r="F1000" s="34">
        <v>0</v>
      </c>
      <c r="G1000" s="151"/>
      <c r="H1000" s="151"/>
      <c r="I1000" s="145"/>
      <c r="J1000" s="176"/>
      <c r="K1000" s="145"/>
      <c r="L1000" s="1"/>
    </row>
    <row r="1001" spans="1:12" ht="15" customHeight="1" x14ac:dyDescent="0.25">
      <c r="A1001" s="145"/>
      <c r="B1001" s="192"/>
      <c r="C1001" s="8" t="s">
        <v>16</v>
      </c>
      <c r="D1001" s="91">
        <v>0</v>
      </c>
      <c r="E1001" s="22">
        <v>0</v>
      </c>
      <c r="F1001" s="34">
        <v>0</v>
      </c>
      <c r="G1001" s="151"/>
      <c r="H1001" s="151"/>
      <c r="I1001" s="145"/>
      <c r="J1001" s="176"/>
      <c r="K1001" s="145"/>
      <c r="L1001" s="1"/>
    </row>
    <row r="1002" spans="1:12" ht="56.25" customHeight="1" x14ac:dyDescent="0.25">
      <c r="A1002" s="146"/>
      <c r="B1002" s="193"/>
      <c r="C1002" s="7" t="s">
        <v>17</v>
      </c>
      <c r="D1002" s="113">
        <v>0</v>
      </c>
      <c r="E1002" s="23">
        <v>0</v>
      </c>
      <c r="F1002" s="35">
        <v>0</v>
      </c>
      <c r="G1002" s="152"/>
      <c r="H1002" s="152"/>
      <c r="I1002" s="146"/>
      <c r="J1002" s="177"/>
      <c r="K1002" s="146"/>
      <c r="L1002" s="1"/>
    </row>
    <row r="1003" spans="1:12" ht="15" customHeight="1" x14ac:dyDescent="0.25">
      <c r="A1003" s="144" t="s">
        <v>82</v>
      </c>
      <c r="B1003" s="191" t="s">
        <v>576</v>
      </c>
      <c r="C1003" s="16" t="s">
        <v>13</v>
      </c>
      <c r="D1003" s="90">
        <f>SUM(D1004:D1007)</f>
        <v>0</v>
      </c>
      <c r="E1003" s="20">
        <f>E1004+E1005+E1006+E1007</f>
        <v>0</v>
      </c>
      <c r="F1003" s="33">
        <v>0</v>
      </c>
      <c r="G1003" s="150" t="s">
        <v>596</v>
      </c>
      <c r="H1003" s="150" t="s">
        <v>596</v>
      </c>
      <c r="I1003" s="144" t="s">
        <v>69</v>
      </c>
      <c r="J1003" s="153" t="s">
        <v>590</v>
      </c>
      <c r="K1003" s="144" t="s">
        <v>285</v>
      </c>
      <c r="L1003" s="1"/>
    </row>
    <row r="1004" spans="1:12" ht="15" customHeight="1" x14ac:dyDescent="0.25">
      <c r="A1004" s="145"/>
      <c r="B1004" s="192"/>
      <c r="C1004" s="8" t="s">
        <v>14</v>
      </c>
      <c r="D1004" s="91">
        <v>0</v>
      </c>
      <c r="E1004" s="22">
        <v>0</v>
      </c>
      <c r="F1004" s="34">
        <v>0</v>
      </c>
      <c r="G1004" s="151"/>
      <c r="H1004" s="151"/>
      <c r="I1004" s="145"/>
      <c r="J1004" s="176"/>
      <c r="K1004" s="145"/>
      <c r="L1004" s="1"/>
    </row>
    <row r="1005" spans="1:12" ht="15" customHeight="1" x14ac:dyDescent="0.25">
      <c r="A1005" s="145"/>
      <c r="B1005" s="192"/>
      <c r="C1005" s="8" t="s">
        <v>15</v>
      </c>
      <c r="D1005" s="91">
        <v>0</v>
      </c>
      <c r="E1005" s="22">
        <v>0</v>
      </c>
      <c r="F1005" s="34">
        <v>0</v>
      </c>
      <c r="G1005" s="151"/>
      <c r="H1005" s="151"/>
      <c r="I1005" s="145"/>
      <c r="J1005" s="176"/>
      <c r="K1005" s="145"/>
      <c r="L1005" s="1"/>
    </row>
    <row r="1006" spans="1:12" ht="15" customHeight="1" x14ac:dyDescent="0.25">
      <c r="A1006" s="145"/>
      <c r="B1006" s="192"/>
      <c r="C1006" s="8" t="s">
        <v>16</v>
      </c>
      <c r="D1006" s="91">
        <v>0</v>
      </c>
      <c r="E1006" s="22">
        <v>0</v>
      </c>
      <c r="F1006" s="34">
        <v>0</v>
      </c>
      <c r="G1006" s="151"/>
      <c r="H1006" s="151"/>
      <c r="I1006" s="145"/>
      <c r="J1006" s="176"/>
      <c r="K1006" s="145"/>
      <c r="L1006" s="1"/>
    </row>
    <row r="1007" spans="1:12" ht="68.25" customHeight="1" x14ac:dyDescent="0.25">
      <c r="A1007" s="146"/>
      <c r="B1007" s="193"/>
      <c r="C1007" s="7" t="s">
        <v>17</v>
      </c>
      <c r="D1007" s="113">
        <v>0</v>
      </c>
      <c r="E1007" s="23">
        <v>0</v>
      </c>
      <c r="F1007" s="35">
        <v>0</v>
      </c>
      <c r="G1007" s="152"/>
      <c r="H1007" s="152"/>
      <c r="I1007" s="146"/>
      <c r="J1007" s="177"/>
      <c r="K1007" s="146"/>
      <c r="L1007" s="1"/>
    </row>
    <row r="1008" spans="1:12" ht="15" customHeight="1" x14ac:dyDescent="0.25">
      <c r="A1008" s="144" t="s">
        <v>85</v>
      </c>
      <c r="B1008" s="191" t="s">
        <v>577</v>
      </c>
      <c r="C1008" s="16" t="s">
        <v>13</v>
      </c>
      <c r="D1008" s="90">
        <f>SUM(D1009:D1012)</f>
        <v>0</v>
      </c>
      <c r="E1008" s="20">
        <f>E1009+E1010+E1011+E1012</f>
        <v>0</v>
      </c>
      <c r="F1008" s="33">
        <v>0</v>
      </c>
      <c r="G1008" s="150" t="s">
        <v>596</v>
      </c>
      <c r="H1008" s="150" t="s">
        <v>596</v>
      </c>
      <c r="I1008" s="144" t="s">
        <v>69</v>
      </c>
      <c r="J1008" s="153" t="s">
        <v>591</v>
      </c>
      <c r="K1008" s="144" t="s">
        <v>285</v>
      </c>
      <c r="L1008" s="1"/>
    </row>
    <row r="1009" spans="1:12" ht="15" customHeight="1" x14ac:dyDescent="0.25">
      <c r="A1009" s="145"/>
      <c r="B1009" s="192"/>
      <c r="C1009" s="8" t="s">
        <v>14</v>
      </c>
      <c r="D1009" s="91">
        <v>0</v>
      </c>
      <c r="E1009" s="22">
        <v>0</v>
      </c>
      <c r="F1009" s="34">
        <v>0</v>
      </c>
      <c r="G1009" s="151"/>
      <c r="H1009" s="151"/>
      <c r="I1009" s="145"/>
      <c r="J1009" s="176"/>
      <c r="K1009" s="145"/>
      <c r="L1009" s="1"/>
    </row>
    <row r="1010" spans="1:12" ht="15" customHeight="1" x14ac:dyDescent="0.25">
      <c r="A1010" s="145"/>
      <c r="B1010" s="192"/>
      <c r="C1010" s="8" t="s">
        <v>15</v>
      </c>
      <c r="D1010" s="91">
        <v>0</v>
      </c>
      <c r="E1010" s="22">
        <v>0</v>
      </c>
      <c r="F1010" s="34">
        <v>0</v>
      </c>
      <c r="G1010" s="151"/>
      <c r="H1010" s="151"/>
      <c r="I1010" s="145"/>
      <c r="J1010" s="176"/>
      <c r="K1010" s="145"/>
      <c r="L1010" s="1"/>
    </row>
    <row r="1011" spans="1:12" ht="15" customHeight="1" x14ac:dyDescent="0.25">
      <c r="A1011" s="145"/>
      <c r="B1011" s="192"/>
      <c r="C1011" s="8" t="s">
        <v>16</v>
      </c>
      <c r="D1011" s="91">
        <v>0</v>
      </c>
      <c r="E1011" s="22">
        <v>0</v>
      </c>
      <c r="F1011" s="34">
        <v>0</v>
      </c>
      <c r="G1011" s="151"/>
      <c r="H1011" s="151"/>
      <c r="I1011" s="145"/>
      <c r="J1011" s="176"/>
      <c r="K1011" s="145"/>
      <c r="L1011" s="1"/>
    </row>
    <row r="1012" spans="1:12" ht="43.5" customHeight="1" x14ac:dyDescent="0.25">
      <c r="A1012" s="146"/>
      <c r="B1012" s="193"/>
      <c r="C1012" s="7" t="s">
        <v>17</v>
      </c>
      <c r="D1012" s="113">
        <v>0</v>
      </c>
      <c r="E1012" s="23">
        <v>0</v>
      </c>
      <c r="F1012" s="35">
        <v>0</v>
      </c>
      <c r="G1012" s="152"/>
      <c r="H1012" s="152"/>
      <c r="I1012" s="146"/>
      <c r="J1012" s="177"/>
      <c r="K1012" s="146"/>
      <c r="L1012" s="1"/>
    </row>
    <row r="1013" spans="1:12" ht="15" customHeight="1" x14ac:dyDescent="0.25">
      <c r="A1013" s="144" t="s">
        <v>91</v>
      </c>
      <c r="B1013" s="191" t="s">
        <v>578</v>
      </c>
      <c r="C1013" s="16" t="s">
        <v>13</v>
      </c>
      <c r="D1013" s="90">
        <f>SUM(D1014:D1017)</f>
        <v>0</v>
      </c>
      <c r="E1013" s="20">
        <f>E1014+E1015+E1016+E1017</f>
        <v>0</v>
      </c>
      <c r="F1013" s="33">
        <v>0</v>
      </c>
      <c r="G1013" s="150" t="s">
        <v>596</v>
      </c>
      <c r="H1013" s="150" t="s">
        <v>596</v>
      </c>
      <c r="I1013" s="144" t="s">
        <v>69</v>
      </c>
      <c r="J1013" s="153" t="s">
        <v>592</v>
      </c>
      <c r="K1013" s="144" t="s">
        <v>285</v>
      </c>
      <c r="L1013" s="1"/>
    </row>
    <row r="1014" spans="1:12" ht="15" customHeight="1" x14ac:dyDescent="0.25">
      <c r="A1014" s="145"/>
      <c r="B1014" s="192"/>
      <c r="C1014" s="8" t="s">
        <v>14</v>
      </c>
      <c r="D1014" s="91">
        <v>0</v>
      </c>
      <c r="E1014" s="22">
        <v>0</v>
      </c>
      <c r="F1014" s="34">
        <v>0</v>
      </c>
      <c r="G1014" s="151"/>
      <c r="H1014" s="151"/>
      <c r="I1014" s="145"/>
      <c r="J1014" s="176"/>
      <c r="K1014" s="145"/>
      <c r="L1014" s="1"/>
    </row>
    <row r="1015" spans="1:12" ht="15" customHeight="1" x14ac:dyDescent="0.25">
      <c r="A1015" s="145"/>
      <c r="B1015" s="192"/>
      <c r="C1015" s="8" t="s">
        <v>15</v>
      </c>
      <c r="D1015" s="91">
        <v>0</v>
      </c>
      <c r="E1015" s="22">
        <v>0</v>
      </c>
      <c r="F1015" s="34">
        <v>0</v>
      </c>
      <c r="G1015" s="151"/>
      <c r="H1015" s="151"/>
      <c r="I1015" s="145"/>
      <c r="J1015" s="176"/>
      <c r="K1015" s="145"/>
      <c r="L1015" s="1"/>
    </row>
    <row r="1016" spans="1:12" ht="15" customHeight="1" x14ac:dyDescent="0.25">
      <c r="A1016" s="145"/>
      <c r="B1016" s="192"/>
      <c r="C1016" s="8" t="s">
        <v>16</v>
      </c>
      <c r="D1016" s="91">
        <v>0</v>
      </c>
      <c r="E1016" s="22">
        <v>0</v>
      </c>
      <c r="F1016" s="34">
        <v>0</v>
      </c>
      <c r="G1016" s="151"/>
      <c r="H1016" s="151"/>
      <c r="I1016" s="145"/>
      <c r="J1016" s="176"/>
      <c r="K1016" s="145"/>
      <c r="L1016" s="1"/>
    </row>
    <row r="1017" spans="1:12" ht="54" customHeight="1" x14ac:dyDescent="0.25">
      <c r="A1017" s="146"/>
      <c r="B1017" s="193"/>
      <c r="C1017" s="7" t="s">
        <v>17</v>
      </c>
      <c r="D1017" s="113">
        <v>0</v>
      </c>
      <c r="E1017" s="23">
        <v>0</v>
      </c>
      <c r="F1017" s="35">
        <v>0</v>
      </c>
      <c r="G1017" s="152"/>
      <c r="H1017" s="152"/>
      <c r="I1017" s="146"/>
      <c r="J1017" s="177"/>
      <c r="K1017" s="146"/>
      <c r="L1017" s="1"/>
    </row>
    <row r="1018" spans="1:12" ht="15" customHeight="1" x14ac:dyDescent="0.25">
      <c r="A1018" s="144" t="s">
        <v>100</v>
      </c>
      <c r="B1018" s="191" t="s">
        <v>579</v>
      </c>
      <c r="C1018" s="16" t="s">
        <v>13</v>
      </c>
      <c r="D1018" s="90">
        <f>SUM(D1019:D1022)</f>
        <v>0</v>
      </c>
      <c r="E1018" s="20">
        <f>E1019+E1020+E1021+E1022</f>
        <v>0</v>
      </c>
      <c r="F1018" s="33">
        <v>0</v>
      </c>
      <c r="G1018" s="150" t="s">
        <v>596</v>
      </c>
      <c r="H1018" s="150" t="s">
        <v>596</v>
      </c>
      <c r="I1018" s="144" t="s">
        <v>69</v>
      </c>
      <c r="J1018" s="153" t="s">
        <v>592</v>
      </c>
      <c r="K1018" s="144" t="s">
        <v>285</v>
      </c>
      <c r="L1018" s="1"/>
    </row>
    <row r="1019" spans="1:12" ht="15" customHeight="1" x14ac:dyDescent="0.25">
      <c r="A1019" s="145"/>
      <c r="B1019" s="192"/>
      <c r="C1019" s="8" t="s">
        <v>14</v>
      </c>
      <c r="D1019" s="91">
        <v>0</v>
      </c>
      <c r="E1019" s="22">
        <v>0</v>
      </c>
      <c r="F1019" s="34">
        <v>0</v>
      </c>
      <c r="G1019" s="151"/>
      <c r="H1019" s="151"/>
      <c r="I1019" s="145"/>
      <c r="J1019" s="176"/>
      <c r="K1019" s="145"/>
      <c r="L1019" s="1"/>
    </row>
    <row r="1020" spans="1:12" ht="15" customHeight="1" x14ac:dyDescent="0.25">
      <c r="A1020" s="145"/>
      <c r="B1020" s="192"/>
      <c r="C1020" s="8" t="s">
        <v>15</v>
      </c>
      <c r="D1020" s="91">
        <v>0</v>
      </c>
      <c r="E1020" s="22">
        <v>0</v>
      </c>
      <c r="F1020" s="34">
        <v>0</v>
      </c>
      <c r="G1020" s="151"/>
      <c r="H1020" s="151"/>
      <c r="I1020" s="145"/>
      <c r="J1020" s="176"/>
      <c r="K1020" s="145"/>
      <c r="L1020" s="1"/>
    </row>
    <row r="1021" spans="1:12" ht="15" customHeight="1" x14ac:dyDescent="0.25">
      <c r="A1021" s="145"/>
      <c r="B1021" s="192"/>
      <c r="C1021" s="8" t="s">
        <v>16</v>
      </c>
      <c r="D1021" s="91">
        <v>0</v>
      </c>
      <c r="E1021" s="22">
        <v>0</v>
      </c>
      <c r="F1021" s="34">
        <v>0</v>
      </c>
      <c r="G1021" s="151"/>
      <c r="H1021" s="151"/>
      <c r="I1021" s="145"/>
      <c r="J1021" s="176"/>
      <c r="K1021" s="145"/>
      <c r="L1021" s="1"/>
    </row>
    <row r="1022" spans="1:12" ht="45" customHeight="1" x14ac:dyDescent="0.25">
      <c r="A1022" s="146"/>
      <c r="B1022" s="193"/>
      <c r="C1022" s="7" t="s">
        <v>17</v>
      </c>
      <c r="D1022" s="113">
        <v>0</v>
      </c>
      <c r="E1022" s="23">
        <v>0</v>
      </c>
      <c r="F1022" s="35">
        <v>0</v>
      </c>
      <c r="G1022" s="152"/>
      <c r="H1022" s="152"/>
      <c r="I1022" s="146"/>
      <c r="J1022" s="177"/>
      <c r="K1022" s="146"/>
      <c r="L1022" s="1"/>
    </row>
    <row r="1023" spans="1:12" ht="15" customHeight="1" x14ac:dyDescent="0.25">
      <c r="A1023" s="144" t="s">
        <v>108</v>
      </c>
      <c r="B1023" s="191" t="s">
        <v>580</v>
      </c>
      <c r="C1023" s="16" t="s">
        <v>13</v>
      </c>
      <c r="D1023" s="90">
        <f>SUM(D1024:D1027)</f>
        <v>0</v>
      </c>
      <c r="E1023" s="20">
        <f>E1024+E1025+E1026+E1027</f>
        <v>0</v>
      </c>
      <c r="F1023" s="33">
        <v>0</v>
      </c>
      <c r="G1023" s="150" t="s">
        <v>596</v>
      </c>
      <c r="H1023" s="150" t="s">
        <v>596</v>
      </c>
      <c r="I1023" s="144" t="s">
        <v>69</v>
      </c>
      <c r="J1023" s="153" t="s">
        <v>592</v>
      </c>
      <c r="K1023" s="144" t="s">
        <v>285</v>
      </c>
      <c r="L1023" s="1"/>
    </row>
    <row r="1024" spans="1:12" ht="15" customHeight="1" x14ac:dyDescent="0.25">
      <c r="A1024" s="145"/>
      <c r="B1024" s="192"/>
      <c r="C1024" s="8" t="s">
        <v>14</v>
      </c>
      <c r="D1024" s="91">
        <v>0</v>
      </c>
      <c r="E1024" s="22">
        <v>0</v>
      </c>
      <c r="F1024" s="34">
        <v>0</v>
      </c>
      <c r="G1024" s="151"/>
      <c r="H1024" s="151"/>
      <c r="I1024" s="145"/>
      <c r="J1024" s="176"/>
      <c r="K1024" s="145"/>
      <c r="L1024" s="1"/>
    </row>
    <row r="1025" spans="1:12" ht="15" customHeight="1" x14ac:dyDescent="0.25">
      <c r="A1025" s="145"/>
      <c r="B1025" s="192"/>
      <c r="C1025" s="8" t="s">
        <v>15</v>
      </c>
      <c r="D1025" s="91">
        <v>0</v>
      </c>
      <c r="E1025" s="22">
        <v>0</v>
      </c>
      <c r="F1025" s="34">
        <v>0</v>
      </c>
      <c r="G1025" s="151"/>
      <c r="H1025" s="151"/>
      <c r="I1025" s="145"/>
      <c r="J1025" s="176"/>
      <c r="K1025" s="145"/>
      <c r="L1025" s="1"/>
    </row>
    <row r="1026" spans="1:12" ht="15" customHeight="1" x14ac:dyDescent="0.25">
      <c r="A1026" s="145"/>
      <c r="B1026" s="192"/>
      <c r="C1026" s="8" t="s">
        <v>16</v>
      </c>
      <c r="D1026" s="91">
        <v>0</v>
      </c>
      <c r="E1026" s="22">
        <v>0</v>
      </c>
      <c r="F1026" s="34">
        <v>0</v>
      </c>
      <c r="G1026" s="151"/>
      <c r="H1026" s="151"/>
      <c r="I1026" s="145"/>
      <c r="J1026" s="176"/>
      <c r="K1026" s="145"/>
      <c r="L1026" s="1"/>
    </row>
    <row r="1027" spans="1:12" ht="30.75" customHeight="1" x14ac:dyDescent="0.25">
      <c r="A1027" s="146"/>
      <c r="B1027" s="193"/>
      <c r="C1027" s="7" t="s">
        <v>17</v>
      </c>
      <c r="D1027" s="113">
        <v>0</v>
      </c>
      <c r="E1027" s="23">
        <v>0</v>
      </c>
      <c r="F1027" s="35">
        <v>0</v>
      </c>
      <c r="G1027" s="152"/>
      <c r="H1027" s="152"/>
      <c r="I1027" s="146"/>
      <c r="J1027" s="177"/>
      <c r="K1027" s="146"/>
      <c r="L1027" s="1"/>
    </row>
    <row r="1028" spans="1:12" ht="15" customHeight="1" x14ac:dyDescent="0.25">
      <c r="A1028" s="144" t="s">
        <v>112</v>
      </c>
      <c r="B1028" s="191" t="s">
        <v>581</v>
      </c>
      <c r="C1028" s="16" t="s">
        <v>13</v>
      </c>
      <c r="D1028" s="90">
        <f>SUM(D1029:D1032)</f>
        <v>0</v>
      </c>
      <c r="E1028" s="20">
        <f>E1029+E1030+E1031+E1032</f>
        <v>0</v>
      </c>
      <c r="F1028" s="33">
        <v>0</v>
      </c>
      <c r="G1028" s="150" t="s">
        <v>596</v>
      </c>
      <c r="H1028" s="150" t="s">
        <v>596</v>
      </c>
      <c r="I1028" s="144" t="s">
        <v>69</v>
      </c>
      <c r="J1028" s="153" t="s">
        <v>592</v>
      </c>
      <c r="K1028" s="144" t="s">
        <v>285</v>
      </c>
      <c r="L1028" s="1"/>
    </row>
    <row r="1029" spans="1:12" ht="15" customHeight="1" x14ac:dyDescent="0.25">
      <c r="A1029" s="145"/>
      <c r="B1029" s="192"/>
      <c r="C1029" s="8" t="s">
        <v>14</v>
      </c>
      <c r="D1029" s="91">
        <v>0</v>
      </c>
      <c r="E1029" s="22">
        <v>0</v>
      </c>
      <c r="F1029" s="34">
        <v>0</v>
      </c>
      <c r="G1029" s="151"/>
      <c r="H1029" s="151"/>
      <c r="I1029" s="145"/>
      <c r="J1029" s="176"/>
      <c r="K1029" s="145"/>
      <c r="L1029" s="1"/>
    </row>
    <row r="1030" spans="1:12" ht="15" customHeight="1" x14ac:dyDescent="0.25">
      <c r="A1030" s="145"/>
      <c r="B1030" s="192"/>
      <c r="C1030" s="8" t="s">
        <v>15</v>
      </c>
      <c r="D1030" s="91">
        <v>0</v>
      </c>
      <c r="E1030" s="22">
        <v>0</v>
      </c>
      <c r="F1030" s="34">
        <v>0</v>
      </c>
      <c r="G1030" s="151"/>
      <c r="H1030" s="151"/>
      <c r="I1030" s="145"/>
      <c r="J1030" s="176"/>
      <c r="K1030" s="145"/>
      <c r="L1030" s="1"/>
    </row>
    <row r="1031" spans="1:12" ht="15" customHeight="1" x14ac:dyDescent="0.25">
      <c r="A1031" s="145"/>
      <c r="B1031" s="192"/>
      <c r="C1031" s="8" t="s">
        <v>16</v>
      </c>
      <c r="D1031" s="91">
        <v>0</v>
      </c>
      <c r="E1031" s="22">
        <v>0</v>
      </c>
      <c r="F1031" s="34">
        <v>0</v>
      </c>
      <c r="G1031" s="151"/>
      <c r="H1031" s="151"/>
      <c r="I1031" s="145"/>
      <c r="J1031" s="176"/>
      <c r="K1031" s="145"/>
      <c r="L1031" s="1"/>
    </row>
    <row r="1032" spans="1:12" ht="55.5" customHeight="1" x14ac:dyDescent="0.25">
      <c r="A1032" s="146"/>
      <c r="B1032" s="193"/>
      <c r="C1032" s="7" t="s">
        <v>17</v>
      </c>
      <c r="D1032" s="113">
        <v>0</v>
      </c>
      <c r="E1032" s="23">
        <v>0</v>
      </c>
      <c r="F1032" s="35">
        <v>0</v>
      </c>
      <c r="G1032" s="152"/>
      <c r="H1032" s="152"/>
      <c r="I1032" s="146"/>
      <c r="J1032" s="177"/>
      <c r="K1032" s="146"/>
      <c r="L1032" s="1"/>
    </row>
    <row r="1033" spans="1:12" ht="15" customHeight="1" x14ac:dyDescent="0.25">
      <c r="A1033" s="172" t="s">
        <v>173</v>
      </c>
      <c r="B1033" s="173" t="s">
        <v>582</v>
      </c>
      <c r="C1033" s="16" t="s">
        <v>13</v>
      </c>
      <c r="D1033" s="20">
        <f>SUM(D1034:D1037)</f>
        <v>790000</v>
      </c>
      <c r="E1033" s="20">
        <f>E1034+E1035+E1036+E1037</f>
        <v>0</v>
      </c>
      <c r="F1033" s="33">
        <v>0</v>
      </c>
      <c r="G1033" s="166" t="s">
        <v>23</v>
      </c>
      <c r="H1033" s="6" t="s">
        <v>159</v>
      </c>
      <c r="I1033" s="38">
        <v>3</v>
      </c>
      <c r="J1033" s="188" t="s">
        <v>593</v>
      </c>
      <c r="K1033" s="144"/>
      <c r="L1033" s="1"/>
    </row>
    <row r="1034" spans="1:12" ht="15" customHeight="1" x14ac:dyDescent="0.25">
      <c r="A1034" s="161"/>
      <c r="B1034" s="174"/>
      <c r="C1034" s="8" t="s">
        <v>14</v>
      </c>
      <c r="D1034" s="22">
        <v>790000</v>
      </c>
      <c r="E1034" s="22">
        <v>0</v>
      </c>
      <c r="F1034" s="34">
        <v>0</v>
      </c>
      <c r="G1034" s="167"/>
      <c r="H1034" s="6" t="s">
        <v>24</v>
      </c>
      <c r="I1034" s="18" t="s">
        <v>23</v>
      </c>
      <c r="J1034" s="189"/>
      <c r="K1034" s="145"/>
      <c r="L1034" s="1"/>
    </row>
    <row r="1035" spans="1:12" ht="15" customHeight="1" x14ac:dyDescent="0.25">
      <c r="A1035" s="161"/>
      <c r="B1035" s="174"/>
      <c r="C1035" s="8" t="s">
        <v>15</v>
      </c>
      <c r="D1035" s="22">
        <v>0</v>
      </c>
      <c r="E1035" s="22">
        <v>0</v>
      </c>
      <c r="F1035" s="34">
        <v>0</v>
      </c>
      <c r="G1035" s="167"/>
      <c r="H1035" s="6" t="s">
        <v>25</v>
      </c>
      <c r="I1035" s="18">
        <v>2</v>
      </c>
      <c r="J1035" s="189"/>
      <c r="K1035" s="145"/>
      <c r="L1035" s="1"/>
    </row>
    <row r="1036" spans="1:12" ht="15" customHeight="1" x14ac:dyDescent="0.25">
      <c r="A1036" s="161"/>
      <c r="B1036" s="174"/>
      <c r="C1036" s="4" t="s">
        <v>16</v>
      </c>
      <c r="D1036" s="22">
        <v>0</v>
      </c>
      <c r="E1036" s="22">
        <v>0</v>
      </c>
      <c r="F1036" s="34">
        <v>0</v>
      </c>
      <c r="G1036" s="167"/>
      <c r="H1036" s="6" t="s">
        <v>26</v>
      </c>
      <c r="I1036" s="18">
        <v>1</v>
      </c>
      <c r="J1036" s="189"/>
      <c r="K1036" s="145"/>
      <c r="L1036" s="1"/>
    </row>
    <row r="1037" spans="1:12" ht="22.5" customHeight="1" x14ac:dyDescent="0.25">
      <c r="A1037" s="162"/>
      <c r="B1037" s="175"/>
      <c r="C1037" s="7" t="s">
        <v>17</v>
      </c>
      <c r="D1037" s="23">
        <v>0</v>
      </c>
      <c r="E1037" s="23"/>
      <c r="F1037" s="35">
        <v>0</v>
      </c>
      <c r="G1037" s="168"/>
      <c r="H1037" s="39" t="s">
        <v>161</v>
      </c>
      <c r="I1037" s="81">
        <v>0</v>
      </c>
      <c r="J1037" s="190"/>
      <c r="K1037" s="146"/>
      <c r="L1037" s="1"/>
    </row>
    <row r="1038" spans="1:12" ht="15" customHeight="1" x14ac:dyDescent="0.25">
      <c r="A1038" s="144" t="s">
        <v>174</v>
      </c>
      <c r="B1038" s="147" t="s">
        <v>584</v>
      </c>
      <c r="C1038" s="16" t="s">
        <v>13</v>
      </c>
      <c r="D1038" s="90">
        <f>SUM(D1039:D1042)</f>
        <v>790000</v>
      </c>
      <c r="E1038" s="20">
        <f>E1039+E1040+E1041+E1042</f>
        <v>0</v>
      </c>
      <c r="F1038" s="33">
        <v>0</v>
      </c>
      <c r="G1038" s="150" t="s">
        <v>597</v>
      </c>
      <c r="H1038" s="150" t="s">
        <v>510</v>
      </c>
      <c r="I1038" s="144" t="s">
        <v>69</v>
      </c>
      <c r="J1038" s="153" t="s">
        <v>358</v>
      </c>
      <c r="K1038" s="147" t="s">
        <v>511</v>
      </c>
      <c r="L1038" s="1"/>
    </row>
    <row r="1039" spans="1:12" ht="15" customHeight="1" x14ac:dyDescent="0.25">
      <c r="A1039" s="145"/>
      <c r="B1039" s="148"/>
      <c r="C1039" s="8" t="s">
        <v>14</v>
      </c>
      <c r="D1039" s="91">
        <v>790000</v>
      </c>
      <c r="E1039" s="22">
        <v>0</v>
      </c>
      <c r="F1039" s="34">
        <v>0</v>
      </c>
      <c r="G1039" s="151"/>
      <c r="H1039" s="151"/>
      <c r="I1039" s="145"/>
      <c r="J1039" s="176"/>
      <c r="K1039" s="148"/>
      <c r="L1039" s="1"/>
    </row>
    <row r="1040" spans="1:12" ht="15" customHeight="1" x14ac:dyDescent="0.25">
      <c r="A1040" s="145"/>
      <c r="B1040" s="148"/>
      <c r="C1040" s="8" t="s">
        <v>15</v>
      </c>
      <c r="D1040" s="91">
        <v>0</v>
      </c>
      <c r="E1040" s="22">
        <v>0</v>
      </c>
      <c r="F1040" s="34">
        <v>0</v>
      </c>
      <c r="G1040" s="151"/>
      <c r="H1040" s="151"/>
      <c r="I1040" s="145"/>
      <c r="J1040" s="176"/>
      <c r="K1040" s="148"/>
      <c r="L1040" s="1"/>
    </row>
    <row r="1041" spans="1:12" ht="15" customHeight="1" x14ac:dyDescent="0.25">
      <c r="A1041" s="145"/>
      <c r="B1041" s="148"/>
      <c r="C1041" s="8" t="s">
        <v>16</v>
      </c>
      <c r="D1041" s="91">
        <v>0</v>
      </c>
      <c r="E1041" s="22">
        <v>0</v>
      </c>
      <c r="F1041" s="34">
        <v>0</v>
      </c>
      <c r="G1041" s="151"/>
      <c r="H1041" s="151"/>
      <c r="I1041" s="145"/>
      <c r="J1041" s="176"/>
      <c r="K1041" s="148"/>
      <c r="L1041" s="1"/>
    </row>
    <row r="1042" spans="1:12" ht="15" customHeight="1" x14ac:dyDescent="0.25">
      <c r="A1042" s="146"/>
      <c r="B1042" s="149"/>
      <c r="C1042" s="7" t="s">
        <v>17</v>
      </c>
      <c r="D1042" s="113">
        <v>0</v>
      </c>
      <c r="E1042" s="23">
        <v>0</v>
      </c>
      <c r="F1042" s="35">
        <v>0</v>
      </c>
      <c r="G1042" s="152"/>
      <c r="H1042" s="152"/>
      <c r="I1042" s="146"/>
      <c r="J1042" s="177"/>
      <c r="K1042" s="149"/>
      <c r="L1042" s="1"/>
    </row>
    <row r="1043" spans="1:12" ht="15" customHeight="1" x14ac:dyDescent="0.25">
      <c r="A1043" s="144" t="s">
        <v>175</v>
      </c>
      <c r="B1043" s="147" t="s">
        <v>583</v>
      </c>
      <c r="C1043" s="16" t="s">
        <v>13</v>
      </c>
      <c r="D1043" s="90">
        <f>SUM(D1044:D1047)</f>
        <v>0</v>
      </c>
      <c r="E1043" s="20">
        <f>E1044+E1045+E1046+E1047</f>
        <v>0</v>
      </c>
      <c r="F1043" s="33">
        <v>0</v>
      </c>
      <c r="G1043" s="150" t="s">
        <v>598</v>
      </c>
      <c r="H1043" s="153" t="s">
        <v>23</v>
      </c>
      <c r="I1043" s="144" t="s">
        <v>70</v>
      </c>
      <c r="J1043" s="153" t="s">
        <v>595</v>
      </c>
      <c r="K1043" s="147" t="s">
        <v>599</v>
      </c>
      <c r="L1043" s="1"/>
    </row>
    <row r="1044" spans="1:12" ht="15" customHeight="1" x14ac:dyDescent="0.25">
      <c r="A1044" s="145"/>
      <c r="B1044" s="148"/>
      <c r="C1044" s="8" t="s">
        <v>14</v>
      </c>
      <c r="D1044" s="91">
        <v>0</v>
      </c>
      <c r="E1044" s="22">
        <v>0</v>
      </c>
      <c r="F1044" s="34">
        <v>0</v>
      </c>
      <c r="G1044" s="151"/>
      <c r="H1044" s="176"/>
      <c r="I1044" s="145"/>
      <c r="J1044" s="176"/>
      <c r="K1044" s="148"/>
      <c r="L1044" s="1"/>
    </row>
    <row r="1045" spans="1:12" ht="15" customHeight="1" x14ac:dyDescent="0.25">
      <c r="A1045" s="145"/>
      <c r="B1045" s="148"/>
      <c r="C1045" s="8" t="s">
        <v>15</v>
      </c>
      <c r="D1045" s="91">
        <v>0</v>
      </c>
      <c r="E1045" s="22">
        <v>0</v>
      </c>
      <c r="F1045" s="34">
        <v>0</v>
      </c>
      <c r="G1045" s="151"/>
      <c r="H1045" s="176"/>
      <c r="I1045" s="145"/>
      <c r="J1045" s="176"/>
      <c r="K1045" s="148"/>
      <c r="L1045" s="1"/>
    </row>
    <row r="1046" spans="1:12" ht="15" customHeight="1" x14ac:dyDescent="0.25">
      <c r="A1046" s="145"/>
      <c r="B1046" s="148"/>
      <c r="C1046" s="8" t="s">
        <v>16</v>
      </c>
      <c r="D1046" s="91">
        <v>0</v>
      </c>
      <c r="E1046" s="22">
        <v>0</v>
      </c>
      <c r="F1046" s="34">
        <v>0</v>
      </c>
      <c r="G1046" s="151"/>
      <c r="H1046" s="176"/>
      <c r="I1046" s="145"/>
      <c r="J1046" s="176"/>
      <c r="K1046" s="148"/>
      <c r="L1046" s="1"/>
    </row>
    <row r="1047" spans="1:12" ht="23.25" customHeight="1" x14ac:dyDescent="0.25">
      <c r="A1047" s="146"/>
      <c r="B1047" s="149"/>
      <c r="C1047" s="7" t="s">
        <v>17</v>
      </c>
      <c r="D1047" s="113">
        <v>0</v>
      </c>
      <c r="E1047" s="23">
        <v>0</v>
      </c>
      <c r="F1047" s="35">
        <v>0</v>
      </c>
      <c r="G1047" s="152"/>
      <c r="H1047" s="177"/>
      <c r="I1047" s="146"/>
      <c r="J1047" s="177"/>
      <c r="K1047" s="149"/>
      <c r="L1047" s="1"/>
    </row>
    <row r="1048" spans="1:12" ht="15" customHeight="1" x14ac:dyDescent="0.25">
      <c r="A1048" s="144" t="s">
        <v>213</v>
      </c>
      <c r="B1048" s="147" t="s">
        <v>585</v>
      </c>
      <c r="C1048" s="16" t="s">
        <v>13</v>
      </c>
      <c r="D1048" s="90">
        <f>SUM(D1049:D1052)</f>
        <v>0</v>
      </c>
      <c r="E1048" s="20">
        <f>E1049+E1050+E1051+E1052</f>
        <v>0</v>
      </c>
      <c r="F1048" s="33">
        <v>0</v>
      </c>
      <c r="G1048" s="150" t="s">
        <v>600</v>
      </c>
      <c r="H1048" s="150" t="s">
        <v>600</v>
      </c>
      <c r="I1048" s="144" t="s">
        <v>69</v>
      </c>
      <c r="J1048" s="153" t="s">
        <v>595</v>
      </c>
      <c r="K1048" s="144" t="s">
        <v>285</v>
      </c>
      <c r="L1048" s="1"/>
    </row>
    <row r="1049" spans="1:12" ht="15" customHeight="1" x14ac:dyDescent="0.25">
      <c r="A1049" s="145"/>
      <c r="B1049" s="148"/>
      <c r="C1049" s="8" t="s">
        <v>14</v>
      </c>
      <c r="D1049" s="91">
        <v>0</v>
      </c>
      <c r="E1049" s="22">
        <v>0</v>
      </c>
      <c r="F1049" s="34">
        <v>0</v>
      </c>
      <c r="G1049" s="151"/>
      <c r="H1049" s="151"/>
      <c r="I1049" s="145"/>
      <c r="J1049" s="176"/>
      <c r="K1049" s="145"/>
      <c r="L1049" s="1"/>
    </row>
    <row r="1050" spans="1:12" ht="15" customHeight="1" x14ac:dyDescent="0.25">
      <c r="A1050" s="145"/>
      <c r="B1050" s="148"/>
      <c r="C1050" s="8" t="s">
        <v>15</v>
      </c>
      <c r="D1050" s="91">
        <v>0</v>
      </c>
      <c r="E1050" s="22">
        <v>0</v>
      </c>
      <c r="F1050" s="34">
        <v>0</v>
      </c>
      <c r="G1050" s="151"/>
      <c r="H1050" s="151"/>
      <c r="I1050" s="145"/>
      <c r="J1050" s="176"/>
      <c r="K1050" s="145"/>
      <c r="L1050" s="1"/>
    </row>
    <row r="1051" spans="1:12" ht="15" customHeight="1" x14ac:dyDescent="0.25">
      <c r="A1051" s="145"/>
      <c r="B1051" s="148"/>
      <c r="C1051" s="8" t="s">
        <v>16</v>
      </c>
      <c r="D1051" s="91">
        <v>0</v>
      </c>
      <c r="E1051" s="22">
        <v>0</v>
      </c>
      <c r="F1051" s="34">
        <v>0</v>
      </c>
      <c r="G1051" s="151"/>
      <c r="H1051" s="151"/>
      <c r="I1051" s="145"/>
      <c r="J1051" s="176"/>
      <c r="K1051" s="145"/>
      <c r="L1051" s="1"/>
    </row>
    <row r="1052" spans="1:12" ht="23.25" customHeight="1" x14ac:dyDescent="0.25">
      <c r="A1052" s="146"/>
      <c r="B1052" s="149"/>
      <c r="C1052" s="7" t="s">
        <v>17</v>
      </c>
      <c r="D1052" s="113">
        <v>0</v>
      </c>
      <c r="E1052" s="23">
        <v>0</v>
      </c>
      <c r="F1052" s="35">
        <v>0</v>
      </c>
      <c r="G1052" s="152"/>
      <c r="H1052" s="152"/>
      <c r="I1052" s="146"/>
      <c r="J1052" s="177"/>
      <c r="K1052" s="146"/>
      <c r="L1052" s="1"/>
    </row>
    <row r="1053" spans="1:12" ht="15" customHeight="1" x14ac:dyDescent="0.25">
      <c r="A1053" s="172" t="s">
        <v>176</v>
      </c>
      <c r="B1053" s="173" t="s">
        <v>586</v>
      </c>
      <c r="C1053" s="16" t="s">
        <v>13</v>
      </c>
      <c r="D1053" s="20">
        <f>SUM(D1054:D1057)</f>
        <v>0</v>
      </c>
      <c r="E1053" s="20">
        <f>E1054+E1055+E1056+E1057</f>
        <v>0</v>
      </c>
      <c r="F1053" s="33">
        <v>0</v>
      </c>
      <c r="G1053" s="166" t="s">
        <v>23</v>
      </c>
      <c r="H1053" s="6" t="s">
        <v>159</v>
      </c>
      <c r="I1053" s="38">
        <v>1</v>
      </c>
      <c r="J1053" s="182" t="s">
        <v>199</v>
      </c>
      <c r="K1053" s="144"/>
      <c r="L1053" s="1"/>
    </row>
    <row r="1054" spans="1:12" ht="15" customHeight="1" x14ac:dyDescent="0.25">
      <c r="A1054" s="161"/>
      <c r="B1054" s="174"/>
      <c r="C1054" s="8" t="s">
        <v>14</v>
      </c>
      <c r="D1054" s="22">
        <v>0</v>
      </c>
      <c r="E1054" s="22">
        <v>0</v>
      </c>
      <c r="F1054" s="34">
        <v>0</v>
      </c>
      <c r="G1054" s="167"/>
      <c r="H1054" s="6" t="s">
        <v>24</v>
      </c>
      <c r="I1054" s="18" t="s">
        <v>23</v>
      </c>
      <c r="J1054" s="183"/>
      <c r="K1054" s="145"/>
      <c r="L1054" s="1"/>
    </row>
    <row r="1055" spans="1:12" ht="15" customHeight="1" x14ac:dyDescent="0.25">
      <c r="A1055" s="161"/>
      <c r="B1055" s="174"/>
      <c r="C1055" s="8" t="s">
        <v>15</v>
      </c>
      <c r="D1055" s="22">
        <v>0</v>
      </c>
      <c r="E1055" s="22">
        <v>0</v>
      </c>
      <c r="F1055" s="34">
        <v>0</v>
      </c>
      <c r="G1055" s="167"/>
      <c r="H1055" s="6" t="s">
        <v>25</v>
      </c>
      <c r="I1055" s="18">
        <v>1</v>
      </c>
      <c r="J1055" s="183"/>
      <c r="K1055" s="145"/>
      <c r="L1055" s="1"/>
    </row>
    <row r="1056" spans="1:12" ht="15" customHeight="1" x14ac:dyDescent="0.25">
      <c r="A1056" s="161"/>
      <c r="B1056" s="174"/>
      <c r="C1056" s="4" t="s">
        <v>16</v>
      </c>
      <c r="D1056" s="22">
        <v>0</v>
      </c>
      <c r="E1056" s="22">
        <v>0</v>
      </c>
      <c r="F1056" s="34">
        <v>0</v>
      </c>
      <c r="G1056" s="167"/>
      <c r="H1056" s="6" t="s">
        <v>26</v>
      </c>
      <c r="I1056" s="18" t="s">
        <v>23</v>
      </c>
      <c r="J1056" s="183"/>
      <c r="K1056" s="145"/>
      <c r="L1056" s="1"/>
    </row>
    <row r="1057" spans="1:12" ht="15" customHeight="1" x14ac:dyDescent="0.25">
      <c r="A1057" s="162"/>
      <c r="B1057" s="175"/>
      <c r="C1057" s="7" t="s">
        <v>17</v>
      </c>
      <c r="D1057" s="23">
        <v>0</v>
      </c>
      <c r="E1057" s="23"/>
      <c r="F1057" s="35">
        <v>0</v>
      </c>
      <c r="G1057" s="168"/>
      <c r="H1057" s="39" t="s">
        <v>161</v>
      </c>
      <c r="I1057" s="18">
        <v>0</v>
      </c>
      <c r="J1057" s="184"/>
      <c r="K1057" s="146"/>
      <c r="L1057" s="1"/>
    </row>
    <row r="1058" spans="1:12" ht="15" customHeight="1" x14ac:dyDescent="0.25">
      <c r="A1058" s="144" t="s">
        <v>177</v>
      </c>
      <c r="B1058" s="147" t="s">
        <v>587</v>
      </c>
      <c r="C1058" s="16" t="s">
        <v>13</v>
      </c>
      <c r="D1058" s="90">
        <f>SUM(D1059:D1062)</f>
        <v>0</v>
      </c>
      <c r="E1058" s="20">
        <f>E1059+E1060+E1061+E1062</f>
        <v>0</v>
      </c>
      <c r="F1058" s="33">
        <v>0</v>
      </c>
      <c r="G1058" s="150" t="s">
        <v>615</v>
      </c>
      <c r="H1058" s="150" t="s">
        <v>615</v>
      </c>
      <c r="I1058" s="144" t="s">
        <v>69</v>
      </c>
      <c r="J1058" s="153" t="s">
        <v>199</v>
      </c>
      <c r="K1058" s="144" t="s">
        <v>285</v>
      </c>
      <c r="L1058" s="1"/>
    </row>
    <row r="1059" spans="1:12" ht="15" customHeight="1" x14ac:dyDescent="0.25">
      <c r="A1059" s="145"/>
      <c r="B1059" s="148"/>
      <c r="C1059" s="8" t="s">
        <v>14</v>
      </c>
      <c r="D1059" s="91">
        <v>0</v>
      </c>
      <c r="E1059" s="22">
        <v>0</v>
      </c>
      <c r="F1059" s="34">
        <v>0</v>
      </c>
      <c r="G1059" s="151"/>
      <c r="H1059" s="151"/>
      <c r="I1059" s="145"/>
      <c r="J1059" s="176"/>
      <c r="K1059" s="145"/>
      <c r="L1059" s="1"/>
    </row>
    <row r="1060" spans="1:12" ht="15" customHeight="1" x14ac:dyDescent="0.25">
      <c r="A1060" s="145"/>
      <c r="B1060" s="148"/>
      <c r="C1060" s="8" t="s">
        <v>15</v>
      </c>
      <c r="D1060" s="91">
        <v>0</v>
      </c>
      <c r="E1060" s="22">
        <v>0</v>
      </c>
      <c r="F1060" s="34">
        <v>0</v>
      </c>
      <c r="G1060" s="151"/>
      <c r="H1060" s="151"/>
      <c r="I1060" s="145"/>
      <c r="J1060" s="176"/>
      <c r="K1060" s="145"/>
      <c r="L1060" s="1"/>
    </row>
    <row r="1061" spans="1:12" ht="15" customHeight="1" x14ac:dyDescent="0.25">
      <c r="A1061" s="145"/>
      <c r="B1061" s="148"/>
      <c r="C1061" s="8" t="s">
        <v>16</v>
      </c>
      <c r="D1061" s="91">
        <v>0</v>
      </c>
      <c r="E1061" s="22">
        <v>0</v>
      </c>
      <c r="F1061" s="34">
        <v>0</v>
      </c>
      <c r="G1061" s="151"/>
      <c r="H1061" s="151"/>
      <c r="I1061" s="145"/>
      <c r="J1061" s="176"/>
      <c r="K1061" s="145"/>
      <c r="L1061" s="1"/>
    </row>
    <row r="1062" spans="1:12" ht="15" customHeight="1" thickBot="1" x14ac:dyDescent="0.3">
      <c r="A1062" s="156"/>
      <c r="B1062" s="157"/>
      <c r="C1062" s="36" t="s">
        <v>17</v>
      </c>
      <c r="D1062" s="114">
        <v>0</v>
      </c>
      <c r="E1062" s="37">
        <v>0</v>
      </c>
      <c r="F1062" s="55">
        <v>0</v>
      </c>
      <c r="G1062" s="158"/>
      <c r="H1062" s="158"/>
      <c r="I1062" s="156"/>
      <c r="J1062" s="181"/>
      <c r="K1062" s="156"/>
      <c r="L1062" s="1"/>
    </row>
    <row r="1063" spans="1:12" ht="15" customHeight="1" x14ac:dyDescent="0.25">
      <c r="A1063" s="96"/>
      <c r="B1063" s="102"/>
      <c r="C1063" s="92"/>
      <c r="D1063" s="93"/>
      <c r="E1063" s="94"/>
      <c r="F1063" s="95"/>
      <c r="G1063" s="97"/>
      <c r="H1063" s="101"/>
      <c r="I1063" s="99"/>
      <c r="J1063" s="98"/>
      <c r="K1063" s="96"/>
      <c r="L1063" s="1"/>
    </row>
    <row r="1064" spans="1:12" ht="15" customHeight="1" x14ac:dyDescent="0.25">
      <c r="A1064" s="210">
        <v>0</v>
      </c>
      <c r="B1064" s="223" t="s">
        <v>555</v>
      </c>
      <c r="C1064" s="44" t="s">
        <v>13</v>
      </c>
      <c r="D1064" s="45">
        <f>SUM(D1065:D1068)</f>
        <v>165799480</v>
      </c>
      <c r="E1064" s="45">
        <f>SUM(E1065:E1068)</f>
        <v>95520145.790000007</v>
      </c>
      <c r="F1064" s="254">
        <f>E1064*100/D1064</f>
        <v>57.611848836920359</v>
      </c>
      <c r="G1064" s="220" t="s">
        <v>23</v>
      </c>
      <c r="H1064" s="46" t="s">
        <v>159</v>
      </c>
      <c r="I1064" s="47">
        <v>5</v>
      </c>
      <c r="J1064" s="226" t="s">
        <v>562</v>
      </c>
      <c r="K1064" s="220" t="s">
        <v>23</v>
      </c>
      <c r="L1064" s="1"/>
    </row>
    <row r="1065" spans="1:12" ht="15" customHeight="1" x14ac:dyDescent="0.25">
      <c r="A1065" s="194"/>
      <c r="B1065" s="196"/>
      <c r="C1065" s="44" t="s">
        <v>14</v>
      </c>
      <c r="D1065" s="45">
        <f>D1080+D1100+D1110</f>
        <v>152701100</v>
      </c>
      <c r="E1065" s="45">
        <f>E1080+E1100+E1110</f>
        <v>88859009.570000008</v>
      </c>
      <c r="F1065" s="254">
        <f t="shared" ref="F1065:F1068" si="214">E1065*100/D1065</f>
        <v>58.191466577516465</v>
      </c>
      <c r="G1065" s="198"/>
      <c r="H1065" s="46" t="s">
        <v>24</v>
      </c>
      <c r="I1065" s="48">
        <v>1</v>
      </c>
      <c r="J1065" s="200"/>
      <c r="K1065" s="198"/>
      <c r="L1065" s="1"/>
    </row>
    <row r="1066" spans="1:12" ht="15" customHeight="1" x14ac:dyDescent="0.25">
      <c r="A1066" s="194"/>
      <c r="B1066" s="196"/>
      <c r="C1066" s="44" t="s">
        <v>15</v>
      </c>
      <c r="D1066" s="45">
        <f t="shared" ref="D1066:E1068" si="215">D1081+D1101</f>
        <v>898380</v>
      </c>
      <c r="E1066" s="45">
        <f t="shared" si="215"/>
        <v>367895</v>
      </c>
      <c r="F1066" s="254">
        <f t="shared" si="214"/>
        <v>40.950933903248071</v>
      </c>
      <c r="G1066" s="198"/>
      <c r="H1066" s="46" t="s">
        <v>25</v>
      </c>
      <c r="I1066" s="48">
        <v>3</v>
      </c>
      <c r="J1066" s="200"/>
      <c r="K1066" s="198"/>
      <c r="L1066" s="1"/>
    </row>
    <row r="1067" spans="1:12" ht="15" customHeight="1" x14ac:dyDescent="0.25">
      <c r="A1067" s="194"/>
      <c r="B1067" s="196"/>
      <c r="C1067" s="44" t="s">
        <v>16</v>
      </c>
      <c r="D1067" s="45">
        <f t="shared" si="215"/>
        <v>0</v>
      </c>
      <c r="E1067" s="45">
        <f t="shared" si="215"/>
        <v>0</v>
      </c>
      <c r="F1067" s="254" t="s">
        <v>23</v>
      </c>
      <c r="G1067" s="198"/>
      <c r="H1067" s="46" t="s">
        <v>26</v>
      </c>
      <c r="I1067" s="48">
        <v>1</v>
      </c>
      <c r="J1067" s="200"/>
      <c r="K1067" s="198"/>
      <c r="L1067" s="1"/>
    </row>
    <row r="1068" spans="1:12" ht="15" customHeight="1" x14ac:dyDescent="0.25">
      <c r="A1068" s="195"/>
      <c r="B1068" s="197"/>
      <c r="C1068" s="49" t="s">
        <v>17</v>
      </c>
      <c r="D1068" s="45">
        <f t="shared" si="215"/>
        <v>12200000</v>
      </c>
      <c r="E1068" s="45">
        <f t="shared" si="215"/>
        <v>6293241.2199999997</v>
      </c>
      <c r="F1068" s="254">
        <f t="shared" si="214"/>
        <v>51.583944426229507</v>
      </c>
      <c r="G1068" s="221"/>
      <c r="H1068" s="51" t="s">
        <v>160</v>
      </c>
      <c r="I1068" s="48">
        <v>0</v>
      </c>
      <c r="J1068" s="201"/>
      <c r="K1068" s="221"/>
      <c r="L1068" s="1"/>
    </row>
    <row r="1069" spans="1:12" ht="15" customHeight="1" x14ac:dyDescent="0.25">
      <c r="A1069" s="160" t="s">
        <v>18</v>
      </c>
      <c r="B1069" s="173" t="s">
        <v>556</v>
      </c>
      <c r="C1069" s="16" t="s">
        <v>13</v>
      </c>
      <c r="D1069" s="20">
        <f>SUM(D1070:D1073)</f>
        <v>162299480</v>
      </c>
      <c r="E1069" s="20">
        <f>E1070+E1071+E1072+E1073</f>
        <v>93415286.480000004</v>
      </c>
      <c r="F1069" s="260">
        <f t="shared" ref="F1069:F1073" si="216">E1069*100/D1069</f>
        <v>57.55735414555857</v>
      </c>
      <c r="G1069" s="166" t="s">
        <v>23</v>
      </c>
      <c r="H1069" s="6" t="s">
        <v>159</v>
      </c>
      <c r="I1069" s="19">
        <v>4</v>
      </c>
      <c r="J1069" s="169"/>
      <c r="K1069" s="166" t="s">
        <v>23</v>
      </c>
      <c r="L1069" s="1"/>
    </row>
    <row r="1070" spans="1:12" ht="15" customHeight="1" x14ac:dyDescent="0.25">
      <c r="A1070" s="161"/>
      <c r="B1070" s="174"/>
      <c r="C1070" s="8" t="s">
        <v>14</v>
      </c>
      <c r="D1070" s="22">
        <f>D1065-D1075</f>
        <v>149201100</v>
      </c>
      <c r="E1070" s="22">
        <f>E1065-E1075</f>
        <v>86754150.260000005</v>
      </c>
      <c r="F1070" s="261">
        <f t="shared" si="216"/>
        <v>58.145784622231339</v>
      </c>
      <c r="G1070" s="167"/>
      <c r="H1070" s="6" t="s">
        <v>24</v>
      </c>
      <c r="I1070" s="18">
        <v>1</v>
      </c>
      <c r="J1070" s="179"/>
      <c r="K1070" s="167"/>
      <c r="L1070" s="1"/>
    </row>
    <row r="1071" spans="1:12" ht="15" customHeight="1" x14ac:dyDescent="0.25">
      <c r="A1071" s="161"/>
      <c r="B1071" s="174"/>
      <c r="C1071" s="8" t="s">
        <v>15</v>
      </c>
      <c r="D1071" s="22">
        <v>898380</v>
      </c>
      <c r="E1071" s="22">
        <v>367895</v>
      </c>
      <c r="F1071" s="261">
        <f t="shared" si="216"/>
        <v>40.950933903248071</v>
      </c>
      <c r="G1071" s="167"/>
      <c r="H1071" s="6" t="s">
        <v>25</v>
      </c>
      <c r="I1071" s="18">
        <v>2</v>
      </c>
      <c r="J1071" s="179"/>
      <c r="K1071" s="167"/>
      <c r="L1071" s="1"/>
    </row>
    <row r="1072" spans="1:12" ht="15" customHeight="1" x14ac:dyDescent="0.25">
      <c r="A1072" s="161"/>
      <c r="B1072" s="174"/>
      <c r="C1072" s="8" t="s">
        <v>16</v>
      </c>
      <c r="D1072" s="22">
        <v>0</v>
      </c>
      <c r="E1072" s="22">
        <v>0</v>
      </c>
      <c r="F1072" s="261">
        <v>0</v>
      </c>
      <c r="G1072" s="167"/>
      <c r="H1072" s="6" t="s">
        <v>26</v>
      </c>
      <c r="I1072" s="18">
        <v>1</v>
      </c>
      <c r="J1072" s="179"/>
      <c r="K1072" s="167"/>
      <c r="L1072" s="1"/>
    </row>
    <row r="1073" spans="1:12" ht="15" customHeight="1" x14ac:dyDescent="0.25">
      <c r="A1073" s="162"/>
      <c r="B1073" s="175"/>
      <c r="C1073" s="103" t="s">
        <v>17</v>
      </c>
      <c r="D1073" s="112">
        <v>12200000</v>
      </c>
      <c r="E1073" s="104">
        <f>E1068</f>
        <v>6293241.2199999997</v>
      </c>
      <c r="F1073" s="252">
        <f t="shared" si="216"/>
        <v>51.583944426229507</v>
      </c>
      <c r="G1073" s="168"/>
      <c r="H1073" s="39" t="s">
        <v>161</v>
      </c>
      <c r="I1073" s="121">
        <v>0.25</v>
      </c>
      <c r="J1073" s="180"/>
      <c r="K1073" s="168"/>
      <c r="L1073" s="1"/>
    </row>
    <row r="1074" spans="1:12" ht="15" customHeight="1" x14ac:dyDescent="0.25">
      <c r="A1074" s="160" t="s">
        <v>19</v>
      </c>
      <c r="B1074" s="173" t="s">
        <v>525</v>
      </c>
      <c r="C1074" s="16" t="s">
        <v>13</v>
      </c>
      <c r="D1074" s="20">
        <f>SUM(D1075:D1078)</f>
        <v>3500000</v>
      </c>
      <c r="E1074" s="20">
        <f>E1075+E1076+E1077+E1078</f>
        <v>2104859.31</v>
      </c>
      <c r="F1074" s="253">
        <f t="shared" ref="F1074:F1075" si="217">E1074*100/D1074</f>
        <v>60.138837428571428</v>
      </c>
      <c r="G1074" s="166" t="s">
        <v>23</v>
      </c>
      <c r="H1074" s="6" t="s">
        <v>159</v>
      </c>
      <c r="I1074" s="19">
        <v>1</v>
      </c>
      <c r="J1074" s="169"/>
      <c r="K1074" s="166" t="s">
        <v>23</v>
      </c>
      <c r="L1074" s="1"/>
    </row>
    <row r="1075" spans="1:12" ht="15" customHeight="1" x14ac:dyDescent="0.25">
      <c r="A1075" s="161"/>
      <c r="B1075" s="174"/>
      <c r="C1075" s="8" t="s">
        <v>14</v>
      </c>
      <c r="D1075" s="22">
        <v>3500000</v>
      </c>
      <c r="E1075" s="22">
        <v>2104859.31</v>
      </c>
      <c r="F1075" s="252">
        <f t="shared" si="217"/>
        <v>60.138837428571428</v>
      </c>
      <c r="G1075" s="167"/>
      <c r="H1075" s="6" t="s">
        <v>24</v>
      </c>
      <c r="I1075" s="18" t="s">
        <v>23</v>
      </c>
      <c r="J1075" s="179"/>
      <c r="K1075" s="167"/>
      <c r="L1075" s="1"/>
    </row>
    <row r="1076" spans="1:12" ht="15" customHeight="1" x14ac:dyDescent="0.25">
      <c r="A1076" s="161"/>
      <c r="B1076" s="174"/>
      <c r="C1076" s="8" t="s">
        <v>15</v>
      </c>
      <c r="D1076" s="22">
        <v>0</v>
      </c>
      <c r="E1076" s="22">
        <v>0</v>
      </c>
      <c r="F1076" s="252">
        <v>0</v>
      </c>
      <c r="G1076" s="167"/>
      <c r="H1076" s="6" t="s">
        <v>25</v>
      </c>
      <c r="I1076" s="18">
        <v>1</v>
      </c>
      <c r="J1076" s="179"/>
      <c r="K1076" s="167"/>
      <c r="L1076" s="1"/>
    </row>
    <row r="1077" spans="1:12" ht="15" customHeight="1" x14ac:dyDescent="0.25">
      <c r="A1077" s="161"/>
      <c r="B1077" s="174"/>
      <c r="C1077" s="8" t="s">
        <v>16</v>
      </c>
      <c r="D1077" s="22">
        <v>0</v>
      </c>
      <c r="E1077" s="22">
        <v>0</v>
      </c>
      <c r="F1077" s="252">
        <v>0</v>
      </c>
      <c r="G1077" s="167"/>
      <c r="H1077" s="6" t="s">
        <v>26</v>
      </c>
      <c r="I1077" s="18" t="s">
        <v>23</v>
      </c>
      <c r="J1077" s="179"/>
      <c r="K1077" s="167"/>
      <c r="L1077" s="1"/>
    </row>
    <row r="1078" spans="1:12" ht="15" customHeight="1" x14ac:dyDescent="0.25">
      <c r="A1078" s="162"/>
      <c r="B1078" s="175"/>
      <c r="C1078" s="103" t="s">
        <v>17</v>
      </c>
      <c r="D1078" s="112">
        <v>0</v>
      </c>
      <c r="E1078" s="104">
        <v>0</v>
      </c>
      <c r="F1078" s="262">
        <v>0</v>
      </c>
      <c r="G1078" s="168"/>
      <c r="H1078" s="39" t="s">
        <v>161</v>
      </c>
      <c r="I1078" s="18">
        <v>0</v>
      </c>
      <c r="J1078" s="180"/>
      <c r="K1078" s="168"/>
      <c r="L1078" s="1"/>
    </row>
    <row r="1079" spans="1:12" ht="15" customHeight="1" x14ac:dyDescent="0.25">
      <c r="A1079" s="172" t="s">
        <v>168</v>
      </c>
      <c r="B1079" s="173" t="s">
        <v>557</v>
      </c>
      <c r="C1079" s="16" t="s">
        <v>13</v>
      </c>
      <c r="D1079" s="20">
        <f>SUM(D1080:D1083)</f>
        <v>158972480</v>
      </c>
      <c r="E1079" s="20">
        <f>E1080+E1081+E1082+E1083</f>
        <v>93095286.480000004</v>
      </c>
      <c r="F1079" s="253">
        <f t="shared" ref="F1079:F1081" si="218">E1079*100/D1079</f>
        <v>58.560630418547916</v>
      </c>
      <c r="G1079" s="166" t="s">
        <v>23</v>
      </c>
      <c r="H1079" s="6" t="s">
        <v>159</v>
      </c>
      <c r="I1079" s="38">
        <v>3</v>
      </c>
      <c r="J1079" s="188" t="s">
        <v>563</v>
      </c>
      <c r="K1079" s="144"/>
      <c r="L1079" s="1"/>
    </row>
    <row r="1080" spans="1:12" ht="15" customHeight="1" x14ac:dyDescent="0.25">
      <c r="A1080" s="161"/>
      <c r="B1080" s="174"/>
      <c r="C1080" s="8" t="s">
        <v>14</v>
      </c>
      <c r="D1080" s="22">
        <f>D1085+D1090+D1095</f>
        <v>145874100</v>
      </c>
      <c r="E1080" s="22">
        <f>E1085+E1090+E1095</f>
        <v>86434150.260000005</v>
      </c>
      <c r="F1080" s="252">
        <f t="shared" si="218"/>
        <v>59.252567974712441</v>
      </c>
      <c r="G1080" s="167"/>
      <c r="H1080" s="6" t="s">
        <v>24</v>
      </c>
      <c r="I1080" s="18">
        <v>1</v>
      </c>
      <c r="J1080" s="189"/>
      <c r="K1080" s="145"/>
      <c r="L1080" s="1"/>
    </row>
    <row r="1081" spans="1:12" ht="15" customHeight="1" x14ac:dyDescent="0.25">
      <c r="A1081" s="161"/>
      <c r="B1081" s="174"/>
      <c r="C1081" s="8" t="s">
        <v>15</v>
      </c>
      <c r="D1081" s="22">
        <f>D1086</f>
        <v>898380</v>
      </c>
      <c r="E1081" s="22">
        <f>E1086</f>
        <v>367895</v>
      </c>
      <c r="F1081" s="252">
        <f t="shared" si="218"/>
        <v>40.950933903248071</v>
      </c>
      <c r="G1081" s="167"/>
      <c r="H1081" s="6" t="s">
        <v>25</v>
      </c>
      <c r="I1081" s="18">
        <v>2</v>
      </c>
      <c r="J1081" s="189"/>
      <c r="K1081" s="145"/>
      <c r="L1081" s="1"/>
    </row>
    <row r="1082" spans="1:12" ht="15" customHeight="1" x14ac:dyDescent="0.25">
      <c r="A1082" s="161"/>
      <c r="B1082" s="174"/>
      <c r="C1082" s="4" t="s">
        <v>16</v>
      </c>
      <c r="D1082" s="22">
        <v>0</v>
      </c>
      <c r="E1082" s="22">
        <v>0</v>
      </c>
      <c r="F1082" s="252">
        <v>0</v>
      </c>
      <c r="G1082" s="167"/>
      <c r="H1082" s="6" t="s">
        <v>26</v>
      </c>
      <c r="I1082" s="18" t="s">
        <v>23</v>
      </c>
      <c r="J1082" s="189"/>
      <c r="K1082" s="145"/>
      <c r="L1082" s="1"/>
    </row>
    <row r="1083" spans="1:12" ht="24.75" customHeight="1" x14ac:dyDescent="0.25">
      <c r="A1083" s="162"/>
      <c r="B1083" s="175"/>
      <c r="C1083" s="7" t="s">
        <v>17</v>
      </c>
      <c r="D1083" s="23">
        <f>D1088</f>
        <v>12200000</v>
      </c>
      <c r="E1083" s="23">
        <f>E1088</f>
        <v>6293241.2199999997</v>
      </c>
      <c r="F1083" s="256">
        <f t="shared" ref="F1083" si="219">E1083*100/D1083</f>
        <v>51.583944426229507</v>
      </c>
      <c r="G1083" s="168"/>
      <c r="H1083" s="39" t="s">
        <v>161</v>
      </c>
      <c r="I1083" s="124">
        <v>0.33300000000000002</v>
      </c>
      <c r="J1083" s="190"/>
      <c r="K1083" s="146"/>
      <c r="L1083" s="1"/>
    </row>
    <row r="1084" spans="1:12" ht="15" customHeight="1" x14ac:dyDescent="0.25">
      <c r="A1084" s="144" t="s">
        <v>22</v>
      </c>
      <c r="B1084" s="147" t="s">
        <v>558</v>
      </c>
      <c r="C1084" s="16" t="s">
        <v>13</v>
      </c>
      <c r="D1084" s="90">
        <f>SUM(D1085:D1088)</f>
        <v>146472480</v>
      </c>
      <c r="E1084" s="20">
        <f>E1085+E1086+E1087+E1088</f>
        <v>83489749.480000004</v>
      </c>
      <c r="F1084" s="253">
        <f t="shared" ref="F1084:F1088" si="220">E1084*100/D1084</f>
        <v>57.000297584911515</v>
      </c>
      <c r="G1084" s="150" t="s">
        <v>564</v>
      </c>
      <c r="H1084" s="150" t="s">
        <v>564</v>
      </c>
      <c r="I1084" s="144" t="s">
        <v>69</v>
      </c>
      <c r="J1084" s="188" t="s">
        <v>563</v>
      </c>
      <c r="K1084" s="144" t="s">
        <v>285</v>
      </c>
      <c r="L1084" s="1"/>
    </row>
    <row r="1085" spans="1:12" ht="15" customHeight="1" x14ac:dyDescent="0.25">
      <c r="A1085" s="145"/>
      <c r="B1085" s="148"/>
      <c r="C1085" s="8" t="s">
        <v>14</v>
      </c>
      <c r="D1085" s="91">
        <v>133374100</v>
      </c>
      <c r="E1085" s="22">
        <v>76828613.260000005</v>
      </c>
      <c r="F1085" s="252">
        <f t="shared" si="220"/>
        <v>57.603847568605907</v>
      </c>
      <c r="G1085" s="151"/>
      <c r="H1085" s="151"/>
      <c r="I1085" s="145"/>
      <c r="J1085" s="189"/>
      <c r="K1085" s="145"/>
      <c r="L1085" s="1"/>
    </row>
    <row r="1086" spans="1:12" ht="15" customHeight="1" x14ac:dyDescent="0.25">
      <c r="A1086" s="145"/>
      <c r="B1086" s="148"/>
      <c r="C1086" s="8" t="s">
        <v>15</v>
      </c>
      <c r="D1086" s="91">
        <v>898380</v>
      </c>
      <c r="E1086" s="22">
        <v>367895</v>
      </c>
      <c r="F1086" s="252">
        <f t="shared" si="220"/>
        <v>40.950933903248071</v>
      </c>
      <c r="G1086" s="151"/>
      <c r="H1086" s="151"/>
      <c r="I1086" s="145"/>
      <c r="J1086" s="189"/>
      <c r="K1086" s="145"/>
      <c r="L1086" s="1"/>
    </row>
    <row r="1087" spans="1:12" ht="15" customHeight="1" x14ac:dyDescent="0.25">
      <c r="A1087" s="145"/>
      <c r="B1087" s="148"/>
      <c r="C1087" s="8" t="s">
        <v>16</v>
      </c>
      <c r="D1087" s="91">
        <v>0</v>
      </c>
      <c r="E1087" s="22">
        <v>0</v>
      </c>
      <c r="F1087" s="252">
        <v>0</v>
      </c>
      <c r="G1087" s="151"/>
      <c r="H1087" s="151"/>
      <c r="I1087" s="145"/>
      <c r="J1087" s="189"/>
      <c r="K1087" s="145"/>
      <c r="L1087" s="1"/>
    </row>
    <row r="1088" spans="1:12" ht="15" customHeight="1" x14ac:dyDescent="0.25">
      <c r="A1088" s="146"/>
      <c r="B1088" s="149"/>
      <c r="C1088" s="7" t="s">
        <v>17</v>
      </c>
      <c r="D1088" s="113">
        <v>12200000</v>
      </c>
      <c r="E1088" s="23">
        <v>6293241.2199999997</v>
      </c>
      <c r="F1088" s="252">
        <f t="shared" si="220"/>
        <v>51.583944426229507</v>
      </c>
      <c r="G1088" s="152"/>
      <c r="H1088" s="152"/>
      <c r="I1088" s="146"/>
      <c r="J1088" s="190"/>
      <c r="K1088" s="146"/>
      <c r="L1088" s="1"/>
    </row>
    <row r="1089" spans="1:12" ht="15" customHeight="1" x14ac:dyDescent="0.25">
      <c r="A1089" s="144" t="s">
        <v>82</v>
      </c>
      <c r="B1089" s="147" t="s">
        <v>559</v>
      </c>
      <c r="C1089" s="16" t="s">
        <v>13</v>
      </c>
      <c r="D1089" s="90">
        <f>SUM(D1090:D1093)</f>
        <v>10000000</v>
      </c>
      <c r="E1089" s="20">
        <f>E1090+E1091+E1092+E1093</f>
        <v>7805537</v>
      </c>
      <c r="F1089" s="253">
        <f t="shared" ref="F1089:F1090" si="221">E1089*100/D1089</f>
        <v>78.055369999999996</v>
      </c>
      <c r="G1089" s="150" t="s">
        <v>565</v>
      </c>
      <c r="H1089" s="153"/>
      <c r="I1089" s="144" t="s">
        <v>69</v>
      </c>
      <c r="J1089" s="188" t="s">
        <v>563</v>
      </c>
      <c r="K1089" s="144" t="s">
        <v>285</v>
      </c>
      <c r="L1089" s="1"/>
    </row>
    <row r="1090" spans="1:12" ht="15" customHeight="1" x14ac:dyDescent="0.25">
      <c r="A1090" s="145"/>
      <c r="B1090" s="148"/>
      <c r="C1090" s="8" t="s">
        <v>14</v>
      </c>
      <c r="D1090" s="91">
        <v>10000000</v>
      </c>
      <c r="E1090" s="22">
        <v>7805537</v>
      </c>
      <c r="F1090" s="252">
        <f t="shared" si="221"/>
        <v>78.055369999999996</v>
      </c>
      <c r="G1090" s="151"/>
      <c r="H1090" s="176"/>
      <c r="I1090" s="145"/>
      <c r="J1090" s="189"/>
      <c r="K1090" s="145"/>
      <c r="L1090" s="1"/>
    </row>
    <row r="1091" spans="1:12" ht="15" customHeight="1" x14ac:dyDescent="0.25">
      <c r="A1091" s="145"/>
      <c r="B1091" s="148"/>
      <c r="C1091" s="8" t="s">
        <v>15</v>
      </c>
      <c r="D1091" s="91">
        <v>0</v>
      </c>
      <c r="E1091" s="22">
        <v>0</v>
      </c>
      <c r="F1091" s="34">
        <v>0</v>
      </c>
      <c r="G1091" s="151"/>
      <c r="H1091" s="176"/>
      <c r="I1091" s="145"/>
      <c r="J1091" s="189"/>
      <c r="K1091" s="145"/>
      <c r="L1091" s="1"/>
    </row>
    <row r="1092" spans="1:12" ht="15" customHeight="1" x14ac:dyDescent="0.25">
      <c r="A1092" s="145"/>
      <c r="B1092" s="148"/>
      <c r="C1092" s="8" t="s">
        <v>16</v>
      </c>
      <c r="D1092" s="91">
        <v>0</v>
      </c>
      <c r="E1092" s="22">
        <v>0</v>
      </c>
      <c r="F1092" s="34">
        <v>0</v>
      </c>
      <c r="G1092" s="151"/>
      <c r="H1092" s="176"/>
      <c r="I1092" s="145"/>
      <c r="J1092" s="189"/>
      <c r="K1092" s="145"/>
      <c r="L1092" s="1"/>
    </row>
    <row r="1093" spans="1:12" ht="15" customHeight="1" x14ac:dyDescent="0.25">
      <c r="A1093" s="146"/>
      <c r="B1093" s="149"/>
      <c r="C1093" s="7" t="s">
        <v>17</v>
      </c>
      <c r="D1093" s="113">
        <v>0</v>
      </c>
      <c r="E1093" s="23">
        <v>0</v>
      </c>
      <c r="F1093" s="35">
        <v>0</v>
      </c>
      <c r="G1093" s="152"/>
      <c r="H1093" s="177"/>
      <c r="I1093" s="146"/>
      <c r="J1093" s="190"/>
      <c r="K1093" s="146"/>
      <c r="L1093" s="1"/>
    </row>
    <row r="1094" spans="1:12" ht="15" customHeight="1" x14ac:dyDescent="0.25">
      <c r="A1094" s="144" t="s">
        <v>85</v>
      </c>
      <c r="B1094" s="147" t="s">
        <v>638</v>
      </c>
      <c r="C1094" s="16" t="s">
        <v>13</v>
      </c>
      <c r="D1094" s="90">
        <f>SUM(D1095:D1098)</f>
        <v>2500000</v>
      </c>
      <c r="E1094" s="20">
        <f>E1095+E1096+E1097+E1098</f>
        <v>1800000</v>
      </c>
      <c r="F1094" s="253">
        <f t="shared" ref="F1094:F1095" si="222">E1094*100/D1094</f>
        <v>72</v>
      </c>
      <c r="G1094" s="150" t="s">
        <v>639</v>
      </c>
      <c r="H1094" s="150" t="s">
        <v>640</v>
      </c>
      <c r="I1094" s="144" t="s">
        <v>162</v>
      </c>
      <c r="J1094" s="188" t="s">
        <v>563</v>
      </c>
      <c r="K1094" s="144" t="s">
        <v>285</v>
      </c>
      <c r="L1094" s="1"/>
    </row>
    <row r="1095" spans="1:12" ht="15" customHeight="1" x14ac:dyDescent="0.25">
      <c r="A1095" s="145"/>
      <c r="B1095" s="148"/>
      <c r="C1095" s="8" t="s">
        <v>14</v>
      </c>
      <c r="D1095" s="91">
        <v>2500000</v>
      </c>
      <c r="E1095" s="22">
        <v>1800000</v>
      </c>
      <c r="F1095" s="252">
        <f t="shared" si="222"/>
        <v>72</v>
      </c>
      <c r="G1095" s="151"/>
      <c r="H1095" s="151"/>
      <c r="I1095" s="145"/>
      <c r="J1095" s="189"/>
      <c r="K1095" s="145"/>
      <c r="L1095" s="1"/>
    </row>
    <row r="1096" spans="1:12" ht="15" customHeight="1" x14ac:dyDescent="0.25">
      <c r="A1096" s="145"/>
      <c r="B1096" s="148"/>
      <c r="C1096" s="8" t="s">
        <v>15</v>
      </c>
      <c r="D1096" s="91">
        <v>0</v>
      </c>
      <c r="E1096" s="22">
        <v>0</v>
      </c>
      <c r="F1096" s="252">
        <v>0</v>
      </c>
      <c r="G1096" s="151"/>
      <c r="H1096" s="151"/>
      <c r="I1096" s="145"/>
      <c r="J1096" s="189"/>
      <c r="K1096" s="145"/>
      <c r="L1096" s="1"/>
    </row>
    <row r="1097" spans="1:12" ht="15" customHeight="1" x14ac:dyDescent="0.25">
      <c r="A1097" s="145"/>
      <c r="B1097" s="148"/>
      <c r="C1097" s="8" t="s">
        <v>16</v>
      </c>
      <c r="D1097" s="91">
        <v>0</v>
      </c>
      <c r="E1097" s="22">
        <v>0</v>
      </c>
      <c r="F1097" s="252">
        <v>0</v>
      </c>
      <c r="G1097" s="151"/>
      <c r="H1097" s="151"/>
      <c r="I1097" s="145"/>
      <c r="J1097" s="189"/>
      <c r="K1097" s="145"/>
      <c r="L1097" s="1"/>
    </row>
    <row r="1098" spans="1:12" ht="15" customHeight="1" x14ac:dyDescent="0.25">
      <c r="A1098" s="146"/>
      <c r="B1098" s="149"/>
      <c r="C1098" s="7" t="s">
        <v>17</v>
      </c>
      <c r="D1098" s="113">
        <v>0</v>
      </c>
      <c r="E1098" s="23">
        <v>0</v>
      </c>
      <c r="F1098" s="256">
        <v>0</v>
      </c>
      <c r="G1098" s="152"/>
      <c r="H1098" s="152"/>
      <c r="I1098" s="146"/>
      <c r="J1098" s="190"/>
      <c r="K1098" s="146"/>
      <c r="L1098" s="1"/>
    </row>
    <row r="1099" spans="1:12" ht="15" customHeight="1" x14ac:dyDescent="0.25">
      <c r="A1099" s="172" t="s">
        <v>173</v>
      </c>
      <c r="B1099" s="173" t="s">
        <v>560</v>
      </c>
      <c r="C1099" s="16" t="s">
        <v>13</v>
      </c>
      <c r="D1099" s="20">
        <f>SUM(D1100:D1103)</f>
        <v>3950000</v>
      </c>
      <c r="E1099" s="20">
        <f>E1100+E1101+E1102+E1103</f>
        <v>2424859.31</v>
      </c>
      <c r="F1099" s="253">
        <f t="shared" ref="F1099:F1100" si="223">E1099*100/D1099</f>
        <v>61.388843291139239</v>
      </c>
      <c r="G1099" s="166" t="s">
        <v>23</v>
      </c>
      <c r="H1099" s="6" t="s">
        <v>159</v>
      </c>
      <c r="I1099" s="38">
        <v>1</v>
      </c>
      <c r="J1099" s="169" t="s">
        <v>642</v>
      </c>
      <c r="K1099" s="144"/>
      <c r="L1099" s="1"/>
    </row>
    <row r="1100" spans="1:12" ht="15" customHeight="1" x14ac:dyDescent="0.25">
      <c r="A1100" s="161"/>
      <c r="B1100" s="174"/>
      <c r="C1100" s="8" t="s">
        <v>14</v>
      </c>
      <c r="D1100" s="22">
        <v>3950000</v>
      </c>
      <c r="E1100" s="22">
        <f>E1105</f>
        <v>2424859.31</v>
      </c>
      <c r="F1100" s="252">
        <f t="shared" si="223"/>
        <v>61.388843291139239</v>
      </c>
      <c r="G1100" s="167"/>
      <c r="H1100" s="6" t="s">
        <v>24</v>
      </c>
      <c r="I1100" s="18" t="s">
        <v>23</v>
      </c>
      <c r="J1100" s="179"/>
      <c r="K1100" s="145"/>
      <c r="L1100" s="1"/>
    </row>
    <row r="1101" spans="1:12" ht="15" customHeight="1" x14ac:dyDescent="0.25">
      <c r="A1101" s="161"/>
      <c r="B1101" s="174"/>
      <c r="C1101" s="8" t="s">
        <v>15</v>
      </c>
      <c r="D1101" s="22">
        <v>0</v>
      </c>
      <c r="E1101" s="22">
        <v>0</v>
      </c>
      <c r="F1101" s="34">
        <v>0</v>
      </c>
      <c r="G1101" s="167"/>
      <c r="H1101" s="6" t="s">
        <v>25</v>
      </c>
      <c r="I1101" s="18">
        <v>1</v>
      </c>
      <c r="J1101" s="179"/>
      <c r="K1101" s="145"/>
      <c r="L1101" s="1"/>
    </row>
    <row r="1102" spans="1:12" ht="15" customHeight="1" x14ac:dyDescent="0.25">
      <c r="A1102" s="161"/>
      <c r="B1102" s="174"/>
      <c r="C1102" s="4" t="s">
        <v>16</v>
      </c>
      <c r="D1102" s="22">
        <v>0</v>
      </c>
      <c r="E1102" s="22">
        <v>0</v>
      </c>
      <c r="F1102" s="34">
        <v>0</v>
      </c>
      <c r="G1102" s="167"/>
      <c r="H1102" s="6" t="s">
        <v>26</v>
      </c>
      <c r="I1102" s="18" t="s">
        <v>23</v>
      </c>
      <c r="J1102" s="179"/>
      <c r="K1102" s="145"/>
      <c r="L1102" s="1"/>
    </row>
    <row r="1103" spans="1:12" ht="15" customHeight="1" x14ac:dyDescent="0.25">
      <c r="A1103" s="162"/>
      <c r="B1103" s="175"/>
      <c r="C1103" s="7" t="s">
        <v>17</v>
      </c>
      <c r="D1103" s="23">
        <v>0</v>
      </c>
      <c r="E1103" s="22">
        <v>0</v>
      </c>
      <c r="F1103" s="35">
        <v>0</v>
      </c>
      <c r="G1103" s="168"/>
      <c r="H1103" s="39" t="s">
        <v>161</v>
      </c>
      <c r="I1103" s="18">
        <v>0</v>
      </c>
      <c r="J1103" s="180"/>
      <c r="K1103" s="146"/>
      <c r="L1103" s="1"/>
    </row>
    <row r="1104" spans="1:12" ht="15" customHeight="1" x14ac:dyDescent="0.25">
      <c r="A1104" s="144" t="s">
        <v>174</v>
      </c>
      <c r="B1104" s="191" t="s">
        <v>561</v>
      </c>
      <c r="C1104" s="16" t="s">
        <v>13</v>
      </c>
      <c r="D1104" s="90">
        <f>SUM(D1105:D1108)</f>
        <v>3950000</v>
      </c>
      <c r="E1104" s="20">
        <f>E1105+E1106+E1107+E1108</f>
        <v>2424859.31</v>
      </c>
      <c r="F1104" s="253">
        <f t="shared" ref="F1104:F1105" si="224">E1104*100/D1104</f>
        <v>61.388843291139239</v>
      </c>
      <c r="G1104" s="150" t="s">
        <v>566</v>
      </c>
      <c r="H1104" s="150" t="s">
        <v>566</v>
      </c>
      <c r="I1104" s="144" t="s">
        <v>69</v>
      </c>
      <c r="J1104" s="153" t="s">
        <v>641</v>
      </c>
      <c r="K1104" s="144" t="s">
        <v>285</v>
      </c>
      <c r="L1104" s="1"/>
    </row>
    <row r="1105" spans="1:12" ht="15" customHeight="1" x14ac:dyDescent="0.25">
      <c r="A1105" s="145"/>
      <c r="B1105" s="192"/>
      <c r="C1105" s="8" t="s">
        <v>14</v>
      </c>
      <c r="D1105" s="91">
        <v>3950000</v>
      </c>
      <c r="E1105" s="22">
        <v>2424859.31</v>
      </c>
      <c r="F1105" s="252">
        <f t="shared" si="224"/>
        <v>61.388843291139239</v>
      </c>
      <c r="G1105" s="151"/>
      <c r="H1105" s="151"/>
      <c r="I1105" s="145"/>
      <c r="J1105" s="176"/>
      <c r="K1105" s="145"/>
      <c r="L1105" s="1"/>
    </row>
    <row r="1106" spans="1:12" ht="15" customHeight="1" x14ac:dyDescent="0.25">
      <c r="A1106" s="145"/>
      <c r="B1106" s="192"/>
      <c r="C1106" s="8" t="s">
        <v>15</v>
      </c>
      <c r="D1106" s="91">
        <v>0</v>
      </c>
      <c r="E1106" s="22">
        <v>0</v>
      </c>
      <c r="F1106" s="34">
        <v>0</v>
      </c>
      <c r="G1106" s="151"/>
      <c r="H1106" s="151"/>
      <c r="I1106" s="145"/>
      <c r="J1106" s="176"/>
      <c r="K1106" s="145"/>
      <c r="L1106" s="1"/>
    </row>
    <row r="1107" spans="1:12" ht="15" customHeight="1" x14ac:dyDescent="0.25">
      <c r="A1107" s="145"/>
      <c r="B1107" s="192"/>
      <c r="C1107" s="8" t="s">
        <v>16</v>
      </c>
      <c r="D1107" s="91">
        <v>0</v>
      </c>
      <c r="E1107" s="22">
        <v>0</v>
      </c>
      <c r="F1107" s="34">
        <v>0</v>
      </c>
      <c r="G1107" s="151"/>
      <c r="H1107" s="151"/>
      <c r="I1107" s="145"/>
      <c r="J1107" s="176"/>
      <c r="K1107" s="145"/>
      <c r="L1107" s="1"/>
    </row>
    <row r="1108" spans="1:12" ht="48" customHeight="1" x14ac:dyDescent="0.25">
      <c r="A1108" s="146"/>
      <c r="B1108" s="193"/>
      <c r="C1108" s="7" t="s">
        <v>17</v>
      </c>
      <c r="D1108" s="113">
        <v>0</v>
      </c>
      <c r="E1108" s="23">
        <v>0</v>
      </c>
      <c r="F1108" s="35">
        <v>0</v>
      </c>
      <c r="G1108" s="152"/>
      <c r="H1108" s="152"/>
      <c r="I1108" s="146"/>
      <c r="J1108" s="177"/>
      <c r="K1108" s="146"/>
      <c r="L1108" s="1"/>
    </row>
    <row r="1109" spans="1:12" ht="15" customHeight="1" x14ac:dyDescent="0.25">
      <c r="A1109" s="187" t="s">
        <v>176</v>
      </c>
      <c r="B1109" s="174" t="s">
        <v>567</v>
      </c>
      <c r="C1109" s="109" t="s">
        <v>13</v>
      </c>
      <c r="D1109" s="110">
        <f>SUM(D1110:D1113)</f>
        <v>2877000</v>
      </c>
      <c r="E1109" s="110">
        <f>E1110+E1111+E1112+E1113</f>
        <v>0</v>
      </c>
      <c r="F1109" s="111">
        <v>0</v>
      </c>
      <c r="G1109" s="167" t="s">
        <v>23</v>
      </c>
      <c r="H1109" s="115" t="s">
        <v>159</v>
      </c>
      <c r="I1109" s="100">
        <v>1</v>
      </c>
      <c r="J1109" s="179" t="s">
        <v>570</v>
      </c>
      <c r="K1109" s="145"/>
      <c r="L1109" s="1"/>
    </row>
    <row r="1110" spans="1:12" ht="15" customHeight="1" x14ac:dyDescent="0.25">
      <c r="A1110" s="161"/>
      <c r="B1110" s="174"/>
      <c r="C1110" s="8" t="s">
        <v>14</v>
      </c>
      <c r="D1110" s="22">
        <f>D1115</f>
        <v>2877000</v>
      </c>
      <c r="E1110" s="22">
        <v>0</v>
      </c>
      <c r="F1110" s="34">
        <v>0</v>
      </c>
      <c r="G1110" s="167"/>
      <c r="H1110" s="6" t="s">
        <v>24</v>
      </c>
      <c r="I1110" s="18" t="s">
        <v>23</v>
      </c>
      <c r="J1110" s="179"/>
      <c r="K1110" s="145"/>
      <c r="L1110" s="1"/>
    </row>
    <row r="1111" spans="1:12" ht="15" customHeight="1" x14ac:dyDescent="0.25">
      <c r="A1111" s="161"/>
      <c r="B1111" s="174"/>
      <c r="C1111" s="8" t="s">
        <v>15</v>
      </c>
      <c r="D1111" s="22">
        <v>0</v>
      </c>
      <c r="E1111" s="22">
        <v>0</v>
      </c>
      <c r="F1111" s="34">
        <v>0</v>
      </c>
      <c r="G1111" s="167"/>
      <c r="H1111" s="6" t="s">
        <v>25</v>
      </c>
      <c r="I1111" s="18" t="s">
        <v>23</v>
      </c>
      <c r="J1111" s="179"/>
      <c r="K1111" s="145"/>
      <c r="L1111" s="1"/>
    </row>
    <row r="1112" spans="1:12" ht="15" customHeight="1" x14ac:dyDescent="0.25">
      <c r="A1112" s="161"/>
      <c r="B1112" s="174"/>
      <c r="C1112" s="4" t="s">
        <v>16</v>
      </c>
      <c r="D1112" s="22">
        <v>0</v>
      </c>
      <c r="E1112" s="22">
        <v>0</v>
      </c>
      <c r="F1112" s="34">
        <v>0</v>
      </c>
      <c r="G1112" s="167"/>
      <c r="H1112" s="6" t="s">
        <v>26</v>
      </c>
      <c r="I1112" s="18">
        <v>1</v>
      </c>
      <c r="J1112" s="179"/>
      <c r="K1112" s="145"/>
      <c r="L1112" s="1"/>
    </row>
    <row r="1113" spans="1:12" ht="16.5" customHeight="1" x14ac:dyDescent="0.25">
      <c r="A1113" s="162"/>
      <c r="B1113" s="175"/>
      <c r="C1113" s="7" t="s">
        <v>17</v>
      </c>
      <c r="D1113" s="23">
        <v>0</v>
      </c>
      <c r="E1113" s="22">
        <v>0</v>
      </c>
      <c r="F1113" s="35">
        <v>0</v>
      </c>
      <c r="G1113" s="168"/>
      <c r="H1113" s="39" t="s">
        <v>161</v>
      </c>
      <c r="I1113" s="18">
        <v>0</v>
      </c>
      <c r="J1113" s="180"/>
      <c r="K1113" s="146"/>
      <c r="L1113" s="1"/>
    </row>
    <row r="1114" spans="1:12" ht="15" customHeight="1" x14ac:dyDescent="0.25">
      <c r="A1114" s="144" t="s">
        <v>177</v>
      </c>
      <c r="B1114" s="147" t="s">
        <v>568</v>
      </c>
      <c r="C1114" s="16" t="s">
        <v>13</v>
      </c>
      <c r="D1114" s="90">
        <f>SUM(D1115:D1118)</f>
        <v>2877000</v>
      </c>
      <c r="E1114" s="20">
        <f>E1115+E1116+E1117+E1118</f>
        <v>0</v>
      </c>
      <c r="F1114" s="33">
        <v>0</v>
      </c>
      <c r="G1114" s="147" t="s">
        <v>569</v>
      </c>
      <c r="H1114" s="153" t="s">
        <v>23</v>
      </c>
      <c r="I1114" s="144" t="s">
        <v>70</v>
      </c>
      <c r="J1114" s="153" t="s">
        <v>570</v>
      </c>
      <c r="K1114" s="144" t="s">
        <v>285</v>
      </c>
      <c r="L1114" s="1"/>
    </row>
    <row r="1115" spans="1:12" ht="15" customHeight="1" x14ac:dyDescent="0.25">
      <c r="A1115" s="145"/>
      <c r="B1115" s="148"/>
      <c r="C1115" s="8" t="s">
        <v>14</v>
      </c>
      <c r="D1115" s="91">
        <v>2877000</v>
      </c>
      <c r="E1115" s="22">
        <v>0</v>
      </c>
      <c r="F1115" s="34">
        <v>0</v>
      </c>
      <c r="G1115" s="148"/>
      <c r="H1115" s="176"/>
      <c r="I1115" s="145"/>
      <c r="J1115" s="176"/>
      <c r="K1115" s="145"/>
      <c r="L1115" s="1"/>
    </row>
    <row r="1116" spans="1:12" ht="15" customHeight="1" x14ac:dyDescent="0.25">
      <c r="A1116" s="145"/>
      <c r="B1116" s="148"/>
      <c r="C1116" s="8" t="s">
        <v>15</v>
      </c>
      <c r="D1116" s="91">
        <v>0</v>
      </c>
      <c r="E1116" s="22">
        <v>0</v>
      </c>
      <c r="F1116" s="34">
        <v>0</v>
      </c>
      <c r="G1116" s="148"/>
      <c r="H1116" s="176"/>
      <c r="I1116" s="145"/>
      <c r="J1116" s="176"/>
      <c r="K1116" s="145"/>
      <c r="L1116" s="1"/>
    </row>
    <row r="1117" spans="1:12" ht="15" customHeight="1" x14ac:dyDescent="0.25">
      <c r="A1117" s="145"/>
      <c r="B1117" s="148"/>
      <c r="C1117" s="8" t="s">
        <v>16</v>
      </c>
      <c r="D1117" s="91">
        <v>0</v>
      </c>
      <c r="E1117" s="22">
        <v>0</v>
      </c>
      <c r="F1117" s="34">
        <v>0</v>
      </c>
      <c r="G1117" s="148"/>
      <c r="H1117" s="176"/>
      <c r="I1117" s="145"/>
      <c r="J1117" s="176"/>
      <c r="K1117" s="145"/>
      <c r="L1117" s="1"/>
    </row>
    <row r="1118" spans="1:12" ht="27.75" customHeight="1" thickBot="1" x14ac:dyDescent="0.3">
      <c r="A1118" s="156"/>
      <c r="B1118" s="157"/>
      <c r="C1118" s="36" t="s">
        <v>17</v>
      </c>
      <c r="D1118" s="114">
        <v>0</v>
      </c>
      <c r="E1118" s="37">
        <v>0</v>
      </c>
      <c r="F1118" s="55">
        <v>0</v>
      </c>
      <c r="G1118" s="157"/>
      <c r="H1118" s="181"/>
      <c r="I1118" s="156"/>
      <c r="J1118" s="181"/>
      <c r="K1118" s="156"/>
      <c r="L1118" s="1"/>
    </row>
    <row r="1119" spans="1:12" ht="15" customHeight="1" x14ac:dyDescent="0.25">
      <c r="A1119" s="249"/>
      <c r="B1119" s="250"/>
      <c r="C1119" s="250"/>
      <c r="D1119" s="250"/>
      <c r="E1119" s="250"/>
      <c r="F1119" s="250"/>
      <c r="G1119" s="250"/>
      <c r="H1119" s="250"/>
      <c r="I1119" s="250"/>
      <c r="J1119" s="250"/>
      <c r="K1119" s="251"/>
      <c r="L1119" s="1"/>
    </row>
    <row r="1120" spans="1:12" ht="15" customHeight="1" x14ac:dyDescent="0.25">
      <c r="A1120" s="194">
        <v>0</v>
      </c>
      <c r="B1120" s="196" t="s">
        <v>554</v>
      </c>
      <c r="C1120" s="67" t="s">
        <v>13</v>
      </c>
      <c r="D1120" s="88">
        <f>SUM(D1121:D1124)</f>
        <v>80756800</v>
      </c>
      <c r="E1120" s="88">
        <f>SUM(E1121:E1124)</f>
        <v>43381841.310000002</v>
      </c>
      <c r="F1120" s="263">
        <f>E1120*100/D1120</f>
        <v>53.719118773898913</v>
      </c>
      <c r="G1120" s="198" t="s">
        <v>23</v>
      </c>
      <c r="H1120" s="89" t="s">
        <v>159</v>
      </c>
      <c r="I1120" s="68">
        <v>3</v>
      </c>
      <c r="J1120" s="199" t="s">
        <v>440</v>
      </c>
      <c r="K1120" s="198" t="s">
        <v>23</v>
      </c>
      <c r="L1120" s="1"/>
    </row>
    <row r="1121" spans="1:12" ht="15" customHeight="1" x14ac:dyDescent="0.25">
      <c r="A1121" s="194"/>
      <c r="B1121" s="196"/>
      <c r="C1121" s="44" t="s">
        <v>14</v>
      </c>
      <c r="D1121" s="45">
        <f>D1136+D1156</f>
        <v>80756800</v>
      </c>
      <c r="E1121" s="45">
        <f>E1136+E1156</f>
        <v>43381841.310000002</v>
      </c>
      <c r="F1121" s="264">
        <f t="shared" ref="F1121" si="225">E1121*100/D1121</f>
        <v>53.719118773898913</v>
      </c>
      <c r="G1121" s="198"/>
      <c r="H1121" s="46" t="s">
        <v>24</v>
      </c>
      <c r="I1121" s="48" t="s">
        <v>23</v>
      </c>
      <c r="J1121" s="200"/>
      <c r="K1121" s="198"/>
      <c r="L1121" s="1"/>
    </row>
    <row r="1122" spans="1:12" ht="15" customHeight="1" x14ac:dyDescent="0.25">
      <c r="A1122" s="194"/>
      <c r="B1122" s="196"/>
      <c r="C1122" s="44" t="s">
        <v>15</v>
      </c>
      <c r="D1122" s="45">
        <v>0</v>
      </c>
      <c r="E1122" s="45">
        <v>0</v>
      </c>
      <c r="F1122" s="264">
        <v>0</v>
      </c>
      <c r="G1122" s="198"/>
      <c r="H1122" s="46" t="s">
        <v>25</v>
      </c>
      <c r="I1122" s="48">
        <v>2</v>
      </c>
      <c r="J1122" s="200"/>
      <c r="K1122" s="198"/>
      <c r="L1122" s="1"/>
    </row>
    <row r="1123" spans="1:12" ht="15" customHeight="1" x14ac:dyDescent="0.25">
      <c r="A1123" s="194"/>
      <c r="B1123" s="196"/>
      <c r="C1123" s="44" t="s">
        <v>16</v>
      </c>
      <c r="D1123" s="45">
        <v>0</v>
      </c>
      <c r="E1123" s="45">
        <v>0</v>
      </c>
      <c r="F1123" s="264">
        <v>0</v>
      </c>
      <c r="G1123" s="198"/>
      <c r="H1123" s="46" t="s">
        <v>26</v>
      </c>
      <c r="I1123" s="48">
        <v>1</v>
      </c>
      <c r="J1123" s="200"/>
      <c r="K1123" s="198"/>
      <c r="L1123" s="1"/>
    </row>
    <row r="1124" spans="1:12" ht="15" customHeight="1" x14ac:dyDescent="0.25">
      <c r="A1124" s="195"/>
      <c r="B1124" s="197"/>
      <c r="C1124" s="49" t="s">
        <v>17</v>
      </c>
      <c r="D1124" s="50">
        <v>0</v>
      </c>
      <c r="E1124" s="50">
        <v>0</v>
      </c>
      <c r="F1124" s="265">
        <v>0</v>
      </c>
      <c r="G1124" s="84"/>
      <c r="H1124" s="51" t="s">
        <v>160</v>
      </c>
      <c r="I1124" s="48">
        <v>0</v>
      </c>
      <c r="J1124" s="201"/>
      <c r="K1124" s="84"/>
      <c r="L1124" s="1"/>
    </row>
    <row r="1125" spans="1:12" ht="15" customHeight="1" x14ac:dyDescent="0.25">
      <c r="A1125" s="160" t="s">
        <v>18</v>
      </c>
      <c r="B1125" s="173" t="s">
        <v>571</v>
      </c>
      <c r="C1125" s="8" t="s">
        <v>13</v>
      </c>
      <c r="D1125" s="20">
        <f>SUM(D1126:D1129)</f>
        <v>80621800</v>
      </c>
      <c r="E1125" s="20">
        <f>E1126+E1127+E1128+E1129</f>
        <v>43381841.310000002</v>
      </c>
      <c r="F1125" s="253">
        <f t="shared" ref="F1125:F1126" si="226">E1125*100/D1125</f>
        <v>53.809070635981833</v>
      </c>
      <c r="G1125" s="166" t="s">
        <v>23</v>
      </c>
      <c r="H1125" s="6" t="s">
        <v>159</v>
      </c>
      <c r="I1125" s="19">
        <v>2</v>
      </c>
      <c r="J1125" s="169"/>
      <c r="K1125" s="166" t="s">
        <v>23</v>
      </c>
      <c r="L1125" s="1"/>
    </row>
    <row r="1126" spans="1:12" ht="15" customHeight="1" x14ac:dyDescent="0.25">
      <c r="A1126" s="161"/>
      <c r="B1126" s="174"/>
      <c r="C1126" s="8" t="s">
        <v>14</v>
      </c>
      <c r="D1126" s="22">
        <v>80621800</v>
      </c>
      <c r="E1126" s="22">
        <v>43381841.310000002</v>
      </c>
      <c r="F1126" s="252">
        <f t="shared" si="226"/>
        <v>53.809070635981833</v>
      </c>
      <c r="G1126" s="167"/>
      <c r="H1126" s="6" t="s">
        <v>24</v>
      </c>
      <c r="I1126" s="18" t="s">
        <v>23</v>
      </c>
      <c r="J1126" s="179"/>
      <c r="K1126" s="167"/>
      <c r="L1126" s="1"/>
    </row>
    <row r="1127" spans="1:12" ht="15" customHeight="1" x14ac:dyDescent="0.25">
      <c r="A1127" s="161"/>
      <c r="B1127" s="174"/>
      <c r="C1127" s="8" t="s">
        <v>15</v>
      </c>
      <c r="D1127" s="22">
        <v>0</v>
      </c>
      <c r="E1127" s="22">
        <v>0</v>
      </c>
      <c r="F1127" s="34">
        <v>0</v>
      </c>
      <c r="G1127" s="167"/>
      <c r="H1127" s="6" t="s">
        <v>25</v>
      </c>
      <c r="I1127" s="18">
        <v>2</v>
      </c>
      <c r="J1127" s="179"/>
      <c r="K1127" s="167"/>
      <c r="L1127" s="1"/>
    </row>
    <row r="1128" spans="1:12" ht="15" customHeight="1" x14ac:dyDescent="0.25">
      <c r="A1128" s="161"/>
      <c r="B1128" s="174"/>
      <c r="C1128" s="8" t="s">
        <v>16</v>
      </c>
      <c r="D1128" s="22">
        <v>0</v>
      </c>
      <c r="E1128" s="22">
        <v>0</v>
      </c>
      <c r="F1128" s="34">
        <v>0</v>
      </c>
      <c r="G1128" s="167"/>
      <c r="H1128" s="6" t="s">
        <v>26</v>
      </c>
      <c r="I1128" s="18" t="s">
        <v>23</v>
      </c>
      <c r="J1128" s="179"/>
      <c r="K1128" s="167"/>
      <c r="L1128" s="1"/>
    </row>
    <row r="1129" spans="1:12" ht="15.75" customHeight="1" x14ac:dyDescent="0.25">
      <c r="A1129" s="162"/>
      <c r="B1129" s="175"/>
      <c r="C1129" s="7" t="s">
        <v>17</v>
      </c>
      <c r="D1129" s="54">
        <v>0</v>
      </c>
      <c r="E1129" s="23">
        <v>0</v>
      </c>
      <c r="F1129" s="34">
        <v>0</v>
      </c>
      <c r="G1129" s="168"/>
      <c r="H1129" s="39" t="s">
        <v>161</v>
      </c>
      <c r="I1129" s="81">
        <v>0</v>
      </c>
      <c r="J1129" s="180"/>
      <c r="K1129" s="168"/>
      <c r="L1129" s="1"/>
    </row>
    <row r="1130" spans="1:12" ht="15" customHeight="1" x14ac:dyDescent="0.25">
      <c r="A1130" s="160" t="s">
        <v>19</v>
      </c>
      <c r="B1130" s="173" t="s">
        <v>572</v>
      </c>
      <c r="C1130" s="8" t="s">
        <v>13</v>
      </c>
      <c r="D1130" s="20">
        <f>SUM(D1131:D1134)</f>
        <v>135000</v>
      </c>
      <c r="E1130" s="20">
        <f>E1131+E1132+E1133+E1134</f>
        <v>0</v>
      </c>
      <c r="F1130" s="33">
        <f t="shared" ref="F1130:F1131" si="227">E1130*100/D1130</f>
        <v>0</v>
      </c>
      <c r="G1130" s="166" t="s">
        <v>23</v>
      </c>
      <c r="H1130" s="6" t="s">
        <v>159</v>
      </c>
      <c r="I1130" s="19">
        <v>1</v>
      </c>
      <c r="J1130" s="169"/>
      <c r="K1130" s="166" t="s">
        <v>23</v>
      </c>
      <c r="L1130" s="1"/>
    </row>
    <row r="1131" spans="1:12" ht="15" customHeight="1" x14ac:dyDescent="0.25">
      <c r="A1131" s="161"/>
      <c r="B1131" s="174"/>
      <c r="C1131" s="8" t="s">
        <v>14</v>
      </c>
      <c r="D1131" s="22">
        <v>135000</v>
      </c>
      <c r="E1131" s="22">
        <v>0</v>
      </c>
      <c r="F1131" s="34">
        <f t="shared" si="227"/>
        <v>0</v>
      </c>
      <c r="G1131" s="167"/>
      <c r="H1131" s="6" t="s">
        <v>24</v>
      </c>
      <c r="I1131" s="18" t="s">
        <v>23</v>
      </c>
      <c r="J1131" s="179"/>
      <c r="K1131" s="167"/>
      <c r="L1131" s="1"/>
    </row>
    <row r="1132" spans="1:12" ht="15" customHeight="1" x14ac:dyDescent="0.25">
      <c r="A1132" s="161"/>
      <c r="B1132" s="174"/>
      <c r="C1132" s="8" t="s">
        <v>15</v>
      </c>
      <c r="D1132" s="22">
        <v>0</v>
      </c>
      <c r="E1132" s="22">
        <v>0</v>
      </c>
      <c r="F1132" s="34">
        <v>0</v>
      </c>
      <c r="G1132" s="167"/>
      <c r="H1132" s="6" t="s">
        <v>25</v>
      </c>
      <c r="I1132" s="18" t="s">
        <v>23</v>
      </c>
      <c r="J1132" s="179"/>
      <c r="K1132" s="167"/>
      <c r="L1132" s="1"/>
    </row>
    <row r="1133" spans="1:12" ht="15" customHeight="1" x14ac:dyDescent="0.25">
      <c r="A1133" s="161"/>
      <c r="B1133" s="174"/>
      <c r="C1133" s="8" t="s">
        <v>16</v>
      </c>
      <c r="D1133" s="22">
        <v>0</v>
      </c>
      <c r="E1133" s="22">
        <v>0</v>
      </c>
      <c r="F1133" s="34">
        <v>0</v>
      </c>
      <c r="G1133" s="167"/>
      <c r="H1133" s="6" t="s">
        <v>26</v>
      </c>
      <c r="I1133" s="18">
        <v>1</v>
      </c>
      <c r="J1133" s="179"/>
      <c r="K1133" s="167"/>
      <c r="L1133" s="1"/>
    </row>
    <row r="1134" spans="1:12" ht="15" customHeight="1" x14ac:dyDescent="0.25">
      <c r="A1134" s="162"/>
      <c r="B1134" s="175"/>
      <c r="C1134" s="7" t="s">
        <v>17</v>
      </c>
      <c r="D1134" s="54">
        <v>0</v>
      </c>
      <c r="E1134" s="23">
        <v>0</v>
      </c>
      <c r="F1134" s="34">
        <v>0</v>
      </c>
      <c r="G1134" s="168"/>
      <c r="H1134" s="39" t="s">
        <v>161</v>
      </c>
      <c r="I1134" s="18">
        <v>0</v>
      </c>
      <c r="J1134" s="180"/>
      <c r="K1134" s="168"/>
      <c r="L1134" s="1"/>
    </row>
    <row r="1135" spans="1:12" ht="15" customHeight="1" x14ac:dyDescent="0.25">
      <c r="A1135" s="160">
        <v>1</v>
      </c>
      <c r="B1135" s="163" t="s">
        <v>431</v>
      </c>
      <c r="C1135" s="16" t="s">
        <v>13</v>
      </c>
      <c r="D1135" s="72">
        <f>SUM(D1136:D1139)</f>
        <v>135000</v>
      </c>
      <c r="E1135" s="72">
        <f>E1136+E1137+E1138+E1139</f>
        <v>0</v>
      </c>
      <c r="F1135" s="33">
        <f t="shared" ref="F1135:F1136" si="228">E1135*100/D1135</f>
        <v>0</v>
      </c>
      <c r="G1135" s="166" t="s">
        <v>23</v>
      </c>
      <c r="H1135" s="6" t="s">
        <v>159</v>
      </c>
      <c r="I1135" s="19">
        <v>1</v>
      </c>
      <c r="J1135" s="169" t="s">
        <v>451</v>
      </c>
      <c r="K1135" s="144"/>
      <c r="L1135" s="1"/>
    </row>
    <row r="1136" spans="1:12" ht="15" customHeight="1" x14ac:dyDescent="0.25">
      <c r="A1136" s="161"/>
      <c r="B1136" s="164"/>
      <c r="C1136" s="8" t="s">
        <v>14</v>
      </c>
      <c r="D1136" s="74">
        <v>135000</v>
      </c>
      <c r="E1136" s="74">
        <v>0</v>
      </c>
      <c r="F1136" s="34">
        <f t="shared" si="228"/>
        <v>0</v>
      </c>
      <c r="G1136" s="167"/>
      <c r="H1136" s="6" t="s">
        <v>24</v>
      </c>
      <c r="I1136" s="18" t="s">
        <v>23</v>
      </c>
      <c r="J1136" s="170"/>
      <c r="K1136" s="145"/>
      <c r="L1136" s="1"/>
    </row>
    <row r="1137" spans="1:12" ht="15" customHeight="1" x14ac:dyDescent="0.25">
      <c r="A1137" s="161"/>
      <c r="B1137" s="164"/>
      <c r="C1137" s="8" t="s">
        <v>15</v>
      </c>
      <c r="D1137" s="74">
        <v>0</v>
      </c>
      <c r="E1137" s="74">
        <v>0</v>
      </c>
      <c r="F1137" s="34">
        <v>0</v>
      </c>
      <c r="G1137" s="167"/>
      <c r="H1137" s="6" t="s">
        <v>25</v>
      </c>
      <c r="I1137" s="18" t="s">
        <v>23</v>
      </c>
      <c r="J1137" s="170"/>
      <c r="K1137" s="145"/>
      <c r="L1137" s="1"/>
    </row>
    <row r="1138" spans="1:12" ht="15" customHeight="1" x14ac:dyDescent="0.25">
      <c r="A1138" s="161"/>
      <c r="B1138" s="164"/>
      <c r="C1138" s="8" t="s">
        <v>16</v>
      </c>
      <c r="D1138" s="74">
        <v>0</v>
      </c>
      <c r="E1138" s="74">
        <v>0</v>
      </c>
      <c r="F1138" s="34">
        <v>0</v>
      </c>
      <c r="G1138" s="167"/>
      <c r="H1138" s="6" t="s">
        <v>26</v>
      </c>
      <c r="I1138" s="18">
        <v>1</v>
      </c>
      <c r="J1138" s="170"/>
      <c r="K1138" s="145"/>
      <c r="L1138" s="1"/>
    </row>
    <row r="1139" spans="1:12" ht="15" customHeight="1" x14ac:dyDescent="0.25">
      <c r="A1139" s="162"/>
      <c r="B1139" s="165"/>
      <c r="C1139" s="7" t="s">
        <v>17</v>
      </c>
      <c r="D1139" s="75">
        <v>0</v>
      </c>
      <c r="E1139" s="75"/>
      <c r="F1139" s="35">
        <v>0</v>
      </c>
      <c r="G1139" s="168"/>
      <c r="H1139" s="39" t="s">
        <v>161</v>
      </c>
      <c r="I1139" s="18">
        <v>0</v>
      </c>
      <c r="J1139" s="171"/>
      <c r="K1139" s="146"/>
      <c r="L1139" s="1"/>
    </row>
    <row r="1140" spans="1:12" ht="15" customHeight="1" x14ac:dyDescent="0.25">
      <c r="A1140" s="245" t="s">
        <v>22</v>
      </c>
      <c r="B1140" s="147" t="s">
        <v>432</v>
      </c>
      <c r="C1140" s="16" t="s">
        <v>13</v>
      </c>
      <c r="D1140" s="125">
        <f>SUM(D1141:D1144)</f>
        <v>0</v>
      </c>
      <c r="E1140" s="72">
        <f>E1141+E1142+E1143+E1144</f>
        <v>0</v>
      </c>
      <c r="F1140" s="33">
        <v>0</v>
      </c>
      <c r="G1140" s="166" t="s">
        <v>23</v>
      </c>
      <c r="H1140" s="6" t="s">
        <v>159</v>
      </c>
      <c r="I1140" s="19">
        <v>1</v>
      </c>
      <c r="J1140" s="153"/>
      <c r="K1140" s="144"/>
      <c r="L1140" s="1"/>
    </row>
    <row r="1141" spans="1:12" ht="15" customHeight="1" x14ac:dyDescent="0.25">
      <c r="A1141" s="218"/>
      <c r="B1141" s="148"/>
      <c r="C1141" s="8" t="s">
        <v>14</v>
      </c>
      <c r="D1141" s="74">
        <v>0</v>
      </c>
      <c r="E1141" s="74">
        <v>0</v>
      </c>
      <c r="F1141" s="34">
        <v>0</v>
      </c>
      <c r="G1141" s="167"/>
      <c r="H1141" s="6" t="s">
        <v>24</v>
      </c>
      <c r="I1141" s="18" t="s">
        <v>23</v>
      </c>
      <c r="J1141" s="154"/>
      <c r="K1141" s="145"/>
      <c r="L1141" s="1"/>
    </row>
    <row r="1142" spans="1:12" ht="15" customHeight="1" x14ac:dyDescent="0.25">
      <c r="A1142" s="218"/>
      <c r="B1142" s="148"/>
      <c r="C1142" s="8" t="s">
        <v>15</v>
      </c>
      <c r="D1142" s="74">
        <v>0</v>
      </c>
      <c r="E1142" s="74">
        <v>0</v>
      </c>
      <c r="F1142" s="34">
        <v>0</v>
      </c>
      <c r="G1142" s="167"/>
      <c r="H1142" s="6" t="s">
        <v>25</v>
      </c>
      <c r="I1142" s="18" t="s">
        <v>23</v>
      </c>
      <c r="J1142" s="154"/>
      <c r="K1142" s="145"/>
      <c r="L1142" s="1"/>
    </row>
    <row r="1143" spans="1:12" ht="15" customHeight="1" x14ac:dyDescent="0.25">
      <c r="A1143" s="218"/>
      <c r="B1143" s="148"/>
      <c r="C1143" s="8" t="s">
        <v>16</v>
      </c>
      <c r="D1143" s="74">
        <v>0</v>
      </c>
      <c r="E1143" s="74">
        <v>0</v>
      </c>
      <c r="F1143" s="34">
        <v>0</v>
      </c>
      <c r="G1143" s="167"/>
      <c r="H1143" s="6" t="s">
        <v>26</v>
      </c>
      <c r="I1143" s="18">
        <v>1</v>
      </c>
      <c r="J1143" s="154"/>
      <c r="K1143" s="145"/>
      <c r="L1143" s="1"/>
    </row>
    <row r="1144" spans="1:12" ht="15.75" customHeight="1" x14ac:dyDescent="0.25">
      <c r="A1144" s="219"/>
      <c r="B1144" s="149"/>
      <c r="C1144" s="7" t="s">
        <v>17</v>
      </c>
      <c r="D1144" s="75">
        <v>0</v>
      </c>
      <c r="E1144" s="75">
        <v>0</v>
      </c>
      <c r="F1144" s="35">
        <v>0</v>
      </c>
      <c r="G1144" s="168"/>
      <c r="H1144" s="39" t="s">
        <v>161</v>
      </c>
      <c r="I1144" s="81">
        <v>0</v>
      </c>
      <c r="J1144" s="155"/>
      <c r="K1144" s="146"/>
      <c r="L1144" s="1"/>
    </row>
    <row r="1145" spans="1:12" ht="15" customHeight="1" x14ac:dyDescent="0.25">
      <c r="A1145" s="245" t="s">
        <v>82</v>
      </c>
      <c r="B1145" s="147" t="s">
        <v>433</v>
      </c>
      <c r="C1145" s="16" t="s">
        <v>13</v>
      </c>
      <c r="D1145" s="125">
        <f>SUM(D1146:D1149)</f>
        <v>135000</v>
      </c>
      <c r="E1145" s="72">
        <f>E1146+E1147+E1148+E1149</f>
        <v>0</v>
      </c>
      <c r="F1145" s="33">
        <f t="shared" ref="F1145:F1146" si="229">E1145*100/D1145</f>
        <v>0</v>
      </c>
      <c r="G1145" s="166" t="s">
        <v>23</v>
      </c>
      <c r="H1145" s="6" t="s">
        <v>159</v>
      </c>
      <c r="I1145" s="19">
        <v>1</v>
      </c>
      <c r="J1145" s="169" t="s">
        <v>451</v>
      </c>
      <c r="K1145" s="144"/>
      <c r="L1145" s="1"/>
    </row>
    <row r="1146" spans="1:12" ht="15" customHeight="1" x14ac:dyDescent="0.25">
      <c r="A1146" s="218"/>
      <c r="B1146" s="148"/>
      <c r="C1146" s="8" t="s">
        <v>14</v>
      </c>
      <c r="D1146" s="74">
        <v>135000</v>
      </c>
      <c r="E1146" s="74">
        <v>0</v>
      </c>
      <c r="F1146" s="34">
        <f t="shared" si="229"/>
        <v>0</v>
      </c>
      <c r="G1146" s="167"/>
      <c r="H1146" s="6" t="s">
        <v>24</v>
      </c>
      <c r="I1146" s="18" t="s">
        <v>23</v>
      </c>
      <c r="J1146" s="170"/>
      <c r="K1146" s="145"/>
      <c r="L1146" s="1"/>
    </row>
    <row r="1147" spans="1:12" ht="15" customHeight="1" x14ac:dyDescent="0.25">
      <c r="A1147" s="218"/>
      <c r="B1147" s="148"/>
      <c r="C1147" s="8" t="s">
        <v>15</v>
      </c>
      <c r="D1147" s="74">
        <v>0</v>
      </c>
      <c r="E1147" s="74">
        <v>0</v>
      </c>
      <c r="F1147" s="34">
        <v>0</v>
      </c>
      <c r="G1147" s="167"/>
      <c r="H1147" s="6" t="s">
        <v>25</v>
      </c>
      <c r="I1147" s="18" t="s">
        <v>23</v>
      </c>
      <c r="J1147" s="170"/>
      <c r="K1147" s="145"/>
      <c r="L1147" s="1"/>
    </row>
    <row r="1148" spans="1:12" ht="15" customHeight="1" x14ac:dyDescent="0.25">
      <c r="A1148" s="218"/>
      <c r="B1148" s="148"/>
      <c r="C1148" s="8" t="s">
        <v>16</v>
      </c>
      <c r="D1148" s="74">
        <v>0</v>
      </c>
      <c r="E1148" s="74">
        <v>0</v>
      </c>
      <c r="F1148" s="34">
        <v>0</v>
      </c>
      <c r="G1148" s="167"/>
      <c r="H1148" s="6" t="s">
        <v>26</v>
      </c>
      <c r="I1148" s="18">
        <v>1</v>
      </c>
      <c r="J1148" s="170"/>
      <c r="K1148" s="145"/>
      <c r="L1148" s="1"/>
    </row>
    <row r="1149" spans="1:12" ht="15" customHeight="1" x14ac:dyDescent="0.25">
      <c r="A1149" s="219"/>
      <c r="B1149" s="149"/>
      <c r="C1149" s="7" t="s">
        <v>17</v>
      </c>
      <c r="D1149" s="75">
        <v>0</v>
      </c>
      <c r="E1149" s="75">
        <v>0</v>
      </c>
      <c r="F1149" s="35">
        <v>0</v>
      </c>
      <c r="G1149" s="168"/>
      <c r="H1149" s="39" t="s">
        <v>161</v>
      </c>
      <c r="I1149" s="81">
        <v>0</v>
      </c>
      <c r="J1149" s="171"/>
      <c r="K1149" s="146"/>
      <c r="L1149" s="1"/>
    </row>
    <row r="1150" spans="1:12" ht="15" customHeight="1" x14ac:dyDescent="0.25">
      <c r="A1150" s="144" t="s">
        <v>78</v>
      </c>
      <c r="B1150" s="147" t="s">
        <v>434</v>
      </c>
      <c r="C1150" s="8" t="s">
        <v>13</v>
      </c>
      <c r="D1150" s="90">
        <f>SUM(D1151:D1154)</f>
        <v>135000</v>
      </c>
      <c r="E1150" s="20">
        <f>E1151+E1152+E1153+E1154</f>
        <v>0</v>
      </c>
      <c r="F1150" s="33">
        <v>0</v>
      </c>
      <c r="G1150" s="150" t="s">
        <v>444</v>
      </c>
      <c r="H1150" s="150" t="s">
        <v>643</v>
      </c>
      <c r="I1150" s="144" t="s">
        <v>70</v>
      </c>
      <c r="J1150" s="153" t="s">
        <v>451</v>
      </c>
      <c r="K1150" s="150" t="s">
        <v>445</v>
      </c>
      <c r="L1150" s="1"/>
    </row>
    <row r="1151" spans="1:12" ht="15" customHeight="1" x14ac:dyDescent="0.25">
      <c r="A1151" s="145"/>
      <c r="B1151" s="148"/>
      <c r="C1151" s="8" t="s">
        <v>14</v>
      </c>
      <c r="D1151" s="91">
        <v>135000</v>
      </c>
      <c r="E1151" s="22">
        <v>0</v>
      </c>
      <c r="F1151" s="34">
        <v>0</v>
      </c>
      <c r="G1151" s="151"/>
      <c r="H1151" s="151"/>
      <c r="I1151" s="145"/>
      <c r="J1151" s="154"/>
      <c r="K1151" s="151"/>
      <c r="L1151" s="1"/>
    </row>
    <row r="1152" spans="1:12" ht="15" customHeight="1" x14ac:dyDescent="0.25">
      <c r="A1152" s="145"/>
      <c r="B1152" s="148"/>
      <c r="C1152" s="8" t="s">
        <v>15</v>
      </c>
      <c r="D1152" s="91">
        <v>0</v>
      </c>
      <c r="E1152" s="22">
        <v>0</v>
      </c>
      <c r="F1152" s="34">
        <v>0</v>
      </c>
      <c r="G1152" s="151"/>
      <c r="H1152" s="151"/>
      <c r="I1152" s="145"/>
      <c r="J1152" s="154"/>
      <c r="K1152" s="151"/>
      <c r="L1152" s="1"/>
    </row>
    <row r="1153" spans="1:12" ht="15" customHeight="1" x14ac:dyDescent="0.25">
      <c r="A1153" s="145"/>
      <c r="B1153" s="148"/>
      <c r="C1153" s="8" t="s">
        <v>16</v>
      </c>
      <c r="D1153" s="91">
        <v>0</v>
      </c>
      <c r="E1153" s="22">
        <v>0</v>
      </c>
      <c r="F1153" s="34">
        <v>0</v>
      </c>
      <c r="G1153" s="151"/>
      <c r="H1153" s="151"/>
      <c r="I1153" s="145"/>
      <c r="J1153" s="154"/>
      <c r="K1153" s="151"/>
      <c r="L1153" s="1"/>
    </row>
    <row r="1154" spans="1:12" ht="43.5" customHeight="1" x14ac:dyDescent="0.25">
      <c r="A1154" s="146"/>
      <c r="B1154" s="149"/>
      <c r="C1154" s="7" t="s">
        <v>17</v>
      </c>
      <c r="D1154" s="113">
        <v>0</v>
      </c>
      <c r="E1154" s="23">
        <v>0</v>
      </c>
      <c r="F1154" s="35">
        <v>0</v>
      </c>
      <c r="G1154" s="152"/>
      <c r="H1154" s="152"/>
      <c r="I1154" s="146"/>
      <c r="J1154" s="155"/>
      <c r="K1154" s="152"/>
      <c r="L1154" s="1"/>
    </row>
    <row r="1155" spans="1:12" ht="12.75" customHeight="1" x14ac:dyDescent="0.25">
      <c r="A1155" s="160">
        <v>2</v>
      </c>
      <c r="B1155" s="163" t="s">
        <v>435</v>
      </c>
      <c r="C1155" s="16" t="s">
        <v>13</v>
      </c>
      <c r="D1155" s="72">
        <f>SUM(D1156:D1159)</f>
        <v>80621800</v>
      </c>
      <c r="E1155" s="72">
        <f>E1156+E1157+E1158+E1159</f>
        <v>43381841.310000002</v>
      </c>
      <c r="F1155" s="253">
        <f t="shared" ref="F1155:F1156" si="230">E1155*100/D1155</f>
        <v>53.809070635981833</v>
      </c>
      <c r="G1155" s="166" t="s">
        <v>23</v>
      </c>
      <c r="H1155" s="6" t="s">
        <v>159</v>
      </c>
      <c r="I1155" s="19">
        <v>2</v>
      </c>
      <c r="J1155" s="169" t="s">
        <v>441</v>
      </c>
      <c r="K1155" s="144"/>
      <c r="L1155" s="1"/>
    </row>
    <row r="1156" spans="1:12" ht="15" customHeight="1" x14ac:dyDescent="0.25">
      <c r="A1156" s="161"/>
      <c r="B1156" s="164"/>
      <c r="C1156" s="8" t="s">
        <v>14</v>
      </c>
      <c r="D1156" s="74">
        <f>D1161+D1171</f>
        <v>80621800</v>
      </c>
      <c r="E1156" s="74">
        <f>E1161+E1171</f>
        <v>43381841.310000002</v>
      </c>
      <c r="F1156" s="252">
        <f t="shared" si="230"/>
        <v>53.809070635981833</v>
      </c>
      <c r="G1156" s="167"/>
      <c r="H1156" s="6" t="s">
        <v>24</v>
      </c>
      <c r="I1156" s="18" t="s">
        <v>23</v>
      </c>
      <c r="J1156" s="170"/>
      <c r="K1156" s="145"/>
      <c r="L1156" s="1"/>
    </row>
    <row r="1157" spans="1:12" ht="15" customHeight="1" x14ac:dyDescent="0.25">
      <c r="A1157" s="161"/>
      <c r="B1157" s="164"/>
      <c r="C1157" s="8" t="s">
        <v>15</v>
      </c>
      <c r="D1157" s="74">
        <v>0</v>
      </c>
      <c r="E1157" s="74">
        <v>0</v>
      </c>
      <c r="F1157" s="252">
        <v>0</v>
      </c>
      <c r="G1157" s="167"/>
      <c r="H1157" s="6" t="s">
        <v>25</v>
      </c>
      <c r="I1157" s="18">
        <v>2</v>
      </c>
      <c r="J1157" s="170"/>
      <c r="K1157" s="145"/>
      <c r="L1157" s="1"/>
    </row>
    <row r="1158" spans="1:12" ht="15" customHeight="1" x14ac:dyDescent="0.25">
      <c r="A1158" s="161"/>
      <c r="B1158" s="164"/>
      <c r="C1158" s="8" t="s">
        <v>16</v>
      </c>
      <c r="D1158" s="74">
        <v>0</v>
      </c>
      <c r="E1158" s="74">
        <v>0</v>
      </c>
      <c r="F1158" s="252">
        <v>0</v>
      </c>
      <c r="G1158" s="167"/>
      <c r="H1158" s="6" t="s">
        <v>26</v>
      </c>
      <c r="I1158" s="18" t="s">
        <v>23</v>
      </c>
      <c r="J1158" s="170"/>
      <c r="K1158" s="145"/>
      <c r="L1158" s="1"/>
    </row>
    <row r="1159" spans="1:12" ht="15" customHeight="1" x14ac:dyDescent="0.25">
      <c r="A1159" s="162"/>
      <c r="B1159" s="165"/>
      <c r="C1159" s="7" t="s">
        <v>17</v>
      </c>
      <c r="D1159" s="75">
        <v>0</v>
      </c>
      <c r="E1159" s="75"/>
      <c r="F1159" s="256">
        <v>0</v>
      </c>
      <c r="G1159" s="168"/>
      <c r="H1159" s="39" t="s">
        <v>161</v>
      </c>
      <c r="I1159" s="18">
        <v>0</v>
      </c>
      <c r="J1159" s="171"/>
      <c r="K1159" s="146"/>
      <c r="L1159" s="1"/>
    </row>
    <row r="1160" spans="1:12" ht="15" customHeight="1" x14ac:dyDescent="0.25">
      <c r="A1160" s="245" t="s">
        <v>213</v>
      </c>
      <c r="B1160" s="147" t="s">
        <v>436</v>
      </c>
      <c r="C1160" s="16" t="s">
        <v>13</v>
      </c>
      <c r="D1160" s="125">
        <f>SUM(D1161:D1164)</f>
        <v>80621800</v>
      </c>
      <c r="E1160" s="72">
        <f>E1161+E1162+E1163+E1164</f>
        <v>43381841.310000002</v>
      </c>
      <c r="F1160" s="253">
        <f t="shared" ref="F1160:F1161" si="231">E1160*100/D1160</f>
        <v>53.809070635981833</v>
      </c>
      <c r="G1160" s="166" t="s">
        <v>23</v>
      </c>
      <c r="H1160" s="6" t="s">
        <v>159</v>
      </c>
      <c r="I1160" s="19">
        <v>1</v>
      </c>
      <c r="J1160" s="169" t="s">
        <v>441</v>
      </c>
      <c r="K1160" s="144"/>
      <c r="L1160" s="1"/>
    </row>
    <row r="1161" spans="1:12" ht="15" customHeight="1" x14ac:dyDescent="0.25">
      <c r="A1161" s="218"/>
      <c r="B1161" s="148"/>
      <c r="C1161" s="8" t="s">
        <v>14</v>
      </c>
      <c r="D1161" s="74">
        <f>D1166</f>
        <v>80621800</v>
      </c>
      <c r="E1161" s="74">
        <f>E1166</f>
        <v>43381841.310000002</v>
      </c>
      <c r="F1161" s="252">
        <f t="shared" si="231"/>
        <v>53.809070635981833</v>
      </c>
      <c r="G1161" s="167"/>
      <c r="H1161" s="6" t="s">
        <v>24</v>
      </c>
      <c r="I1161" s="18" t="s">
        <v>23</v>
      </c>
      <c r="J1161" s="170"/>
      <c r="K1161" s="145"/>
      <c r="L1161" s="1"/>
    </row>
    <row r="1162" spans="1:12" ht="15" customHeight="1" x14ac:dyDescent="0.25">
      <c r="A1162" s="218"/>
      <c r="B1162" s="148"/>
      <c r="C1162" s="8" t="s">
        <v>15</v>
      </c>
      <c r="D1162" s="74">
        <v>0</v>
      </c>
      <c r="E1162" s="74">
        <v>0</v>
      </c>
      <c r="F1162" s="34">
        <v>0</v>
      </c>
      <c r="G1162" s="167"/>
      <c r="H1162" s="6" t="s">
        <v>25</v>
      </c>
      <c r="I1162" s="18">
        <v>1</v>
      </c>
      <c r="J1162" s="170"/>
      <c r="K1162" s="145"/>
      <c r="L1162" s="1"/>
    </row>
    <row r="1163" spans="1:12" ht="15" customHeight="1" x14ac:dyDescent="0.25">
      <c r="A1163" s="218"/>
      <c r="B1163" s="148"/>
      <c r="C1163" s="8" t="s">
        <v>16</v>
      </c>
      <c r="D1163" s="74">
        <v>0</v>
      </c>
      <c r="E1163" s="74">
        <v>0</v>
      </c>
      <c r="F1163" s="34">
        <v>0</v>
      </c>
      <c r="G1163" s="167"/>
      <c r="H1163" s="6" t="s">
        <v>26</v>
      </c>
      <c r="I1163" s="18" t="s">
        <v>23</v>
      </c>
      <c r="J1163" s="170"/>
      <c r="K1163" s="145"/>
      <c r="L1163" s="1"/>
    </row>
    <row r="1164" spans="1:12" ht="15" customHeight="1" x14ac:dyDescent="0.25">
      <c r="A1164" s="219"/>
      <c r="B1164" s="149"/>
      <c r="C1164" s="7" t="s">
        <v>17</v>
      </c>
      <c r="D1164" s="75">
        <v>0</v>
      </c>
      <c r="E1164" s="75">
        <v>0</v>
      </c>
      <c r="F1164" s="35">
        <v>0</v>
      </c>
      <c r="G1164" s="168"/>
      <c r="H1164" s="39" t="s">
        <v>161</v>
      </c>
      <c r="I1164" s="81">
        <v>0</v>
      </c>
      <c r="J1164" s="171"/>
      <c r="K1164" s="146"/>
      <c r="L1164" s="1"/>
    </row>
    <row r="1165" spans="1:12" ht="15" customHeight="1" x14ac:dyDescent="0.25">
      <c r="A1165" s="144" t="s">
        <v>215</v>
      </c>
      <c r="B1165" s="147" t="s">
        <v>437</v>
      </c>
      <c r="C1165" s="8" t="s">
        <v>13</v>
      </c>
      <c r="D1165" s="90">
        <f>SUM(D1166:D1169)</f>
        <v>80621800</v>
      </c>
      <c r="E1165" s="20">
        <f>E1166+E1167+E1168+E1169</f>
        <v>43381841.310000002</v>
      </c>
      <c r="F1165" s="253">
        <f t="shared" ref="F1165:F1166" si="232">E1165*100/D1165</f>
        <v>53.809070635981833</v>
      </c>
      <c r="G1165" s="150" t="s">
        <v>446</v>
      </c>
      <c r="H1165" s="150" t="s">
        <v>447</v>
      </c>
      <c r="I1165" s="144" t="s">
        <v>69</v>
      </c>
      <c r="J1165" s="153" t="s">
        <v>442</v>
      </c>
      <c r="K1165" s="150" t="s">
        <v>448</v>
      </c>
      <c r="L1165" s="1"/>
    </row>
    <row r="1166" spans="1:12" ht="15" customHeight="1" x14ac:dyDescent="0.25">
      <c r="A1166" s="145"/>
      <c r="B1166" s="148"/>
      <c r="C1166" s="8" t="s">
        <v>14</v>
      </c>
      <c r="D1166" s="91">
        <v>80621800</v>
      </c>
      <c r="E1166" s="22">
        <v>43381841.310000002</v>
      </c>
      <c r="F1166" s="252">
        <f t="shared" si="232"/>
        <v>53.809070635981833</v>
      </c>
      <c r="G1166" s="151"/>
      <c r="H1166" s="151"/>
      <c r="I1166" s="145"/>
      <c r="J1166" s="154"/>
      <c r="K1166" s="151"/>
      <c r="L1166" s="1"/>
    </row>
    <row r="1167" spans="1:12" ht="15" customHeight="1" x14ac:dyDescent="0.25">
      <c r="A1167" s="145"/>
      <c r="B1167" s="148"/>
      <c r="C1167" s="8" t="s">
        <v>15</v>
      </c>
      <c r="D1167" s="91">
        <v>0</v>
      </c>
      <c r="E1167" s="22">
        <v>0</v>
      </c>
      <c r="F1167" s="34">
        <v>0</v>
      </c>
      <c r="G1167" s="151"/>
      <c r="H1167" s="151"/>
      <c r="I1167" s="145"/>
      <c r="J1167" s="154"/>
      <c r="K1167" s="151"/>
      <c r="L1167" s="1"/>
    </row>
    <row r="1168" spans="1:12" ht="15" customHeight="1" x14ac:dyDescent="0.25">
      <c r="A1168" s="145"/>
      <c r="B1168" s="148"/>
      <c r="C1168" s="8" t="s">
        <v>16</v>
      </c>
      <c r="D1168" s="91">
        <v>0</v>
      </c>
      <c r="E1168" s="22">
        <v>0</v>
      </c>
      <c r="F1168" s="34">
        <v>0</v>
      </c>
      <c r="G1168" s="151"/>
      <c r="H1168" s="151"/>
      <c r="I1168" s="145"/>
      <c r="J1168" s="154"/>
      <c r="K1168" s="151"/>
      <c r="L1168" s="1"/>
    </row>
    <row r="1169" spans="1:12" ht="67.5" customHeight="1" x14ac:dyDescent="0.25">
      <c r="A1169" s="146"/>
      <c r="B1169" s="149"/>
      <c r="C1169" s="7" t="s">
        <v>17</v>
      </c>
      <c r="D1169" s="113">
        <v>0</v>
      </c>
      <c r="E1169" s="23">
        <v>0</v>
      </c>
      <c r="F1169" s="35">
        <v>0</v>
      </c>
      <c r="G1169" s="152"/>
      <c r="H1169" s="152"/>
      <c r="I1169" s="146"/>
      <c r="J1169" s="155"/>
      <c r="K1169" s="152"/>
      <c r="L1169" s="1"/>
    </row>
    <row r="1170" spans="1:12" ht="15" customHeight="1" x14ac:dyDescent="0.25">
      <c r="A1170" s="245" t="s">
        <v>217</v>
      </c>
      <c r="B1170" s="147" t="s">
        <v>438</v>
      </c>
      <c r="C1170" s="16" t="s">
        <v>13</v>
      </c>
      <c r="D1170" s="125">
        <f>SUM(D1171:D1174)</f>
        <v>0</v>
      </c>
      <c r="E1170" s="72">
        <f>E1171+E1172+E1173+E1174</f>
        <v>0</v>
      </c>
      <c r="F1170" s="33">
        <v>0</v>
      </c>
      <c r="G1170" s="166" t="s">
        <v>23</v>
      </c>
      <c r="H1170" s="6" t="s">
        <v>159</v>
      </c>
      <c r="I1170" s="19">
        <v>1</v>
      </c>
      <c r="J1170" s="153" t="s">
        <v>443</v>
      </c>
      <c r="K1170" s="144"/>
      <c r="L1170" s="1"/>
    </row>
    <row r="1171" spans="1:12" ht="15" customHeight="1" x14ac:dyDescent="0.25">
      <c r="A1171" s="218"/>
      <c r="B1171" s="148"/>
      <c r="C1171" s="8" t="s">
        <v>14</v>
      </c>
      <c r="D1171" s="74">
        <f>D1176</f>
        <v>0</v>
      </c>
      <c r="E1171" s="74">
        <f>E1176</f>
        <v>0</v>
      </c>
      <c r="F1171" s="34">
        <v>0</v>
      </c>
      <c r="G1171" s="167"/>
      <c r="H1171" s="6" t="s">
        <v>24</v>
      </c>
      <c r="I1171" s="18" t="s">
        <v>23</v>
      </c>
      <c r="J1171" s="154"/>
      <c r="K1171" s="145"/>
      <c r="L1171" s="1"/>
    </row>
    <row r="1172" spans="1:12" ht="15" customHeight="1" x14ac:dyDescent="0.25">
      <c r="A1172" s="218"/>
      <c r="B1172" s="148"/>
      <c r="C1172" s="8" t="s">
        <v>15</v>
      </c>
      <c r="D1172" s="74">
        <v>0</v>
      </c>
      <c r="E1172" s="74">
        <v>0</v>
      </c>
      <c r="F1172" s="34">
        <v>0</v>
      </c>
      <c r="G1172" s="167"/>
      <c r="H1172" s="6" t="s">
        <v>25</v>
      </c>
      <c r="I1172" s="18">
        <v>1</v>
      </c>
      <c r="J1172" s="154"/>
      <c r="K1172" s="145"/>
      <c r="L1172" s="1"/>
    </row>
    <row r="1173" spans="1:12" ht="15" customHeight="1" x14ac:dyDescent="0.25">
      <c r="A1173" s="218"/>
      <c r="B1173" s="148"/>
      <c r="C1173" s="8" t="s">
        <v>16</v>
      </c>
      <c r="D1173" s="74">
        <v>0</v>
      </c>
      <c r="E1173" s="74">
        <v>0</v>
      </c>
      <c r="F1173" s="34">
        <v>0</v>
      </c>
      <c r="G1173" s="167"/>
      <c r="H1173" s="6" t="s">
        <v>26</v>
      </c>
      <c r="I1173" s="18" t="s">
        <v>23</v>
      </c>
      <c r="J1173" s="154"/>
      <c r="K1173" s="145"/>
      <c r="L1173" s="1"/>
    </row>
    <row r="1174" spans="1:12" ht="39" customHeight="1" x14ac:dyDescent="0.25">
      <c r="A1174" s="219"/>
      <c r="B1174" s="149"/>
      <c r="C1174" s="7" t="s">
        <v>17</v>
      </c>
      <c r="D1174" s="75">
        <v>0</v>
      </c>
      <c r="E1174" s="75">
        <v>0</v>
      </c>
      <c r="F1174" s="35">
        <v>0</v>
      </c>
      <c r="G1174" s="168"/>
      <c r="H1174" s="39" t="s">
        <v>161</v>
      </c>
      <c r="I1174" s="81">
        <v>0</v>
      </c>
      <c r="J1174" s="155"/>
      <c r="K1174" s="146"/>
      <c r="L1174" s="1"/>
    </row>
    <row r="1175" spans="1:12" ht="15" customHeight="1" x14ac:dyDescent="0.25">
      <c r="A1175" s="144" t="s">
        <v>218</v>
      </c>
      <c r="B1175" s="147" t="s">
        <v>439</v>
      </c>
      <c r="C1175" s="8" t="s">
        <v>13</v>
      </c>
      <c r="D1175" s="90">
        <f>SUM(D1176:D1179)</f>
        <v>0</v>
      </c>
      <c r="E1175" s="20">
        <f>E1176+E1177+E1178+E1179</f>
        <v>0</v>
      </c>
      <c r="F1175" s="33">
        <v>0</v>
      </c>
      <c r="G1175" s="150" t="s">
        <v>449</v>
      </c>
      <c r="H1175" s="150" t="s">
        <v>644</v>
      </c>
      <c r="I1175" s="144" t="s">
        <v>69</v>
      </c>
      <c r="J1175" s="153" t="s">
        <v>443</v>
      </c>
      <c r="K1175" s="150" t="s">
        <v>450</v>
      </c>
      <c r="L1175" s="1"/>
    </row>
    <row r="1176" spans="1:12" ht="15" customHeight="1" x14ac:dyDescent="0.25">
      <c r="A1176" s="145"/>
      <c r="B1176" s="148"/>
      <c r="C1176" s="8" t="s">
        <v>14</v>
      </c>
      <c r="D1176" s="91">
        <v>0</v>
      </c>
      <c r="E1176" s="22">
        <v>0</v>
      </c>
      <c r="F1176" s="34">
        <v>0</v>
      </c>
      <c r="G1176" s="151"/>
      <c r="H1176" s="151"/>
      <c r="I1176" s="145"/>
      <c r="J1176" s="154"/>
      <c r="K1176" s="151"/>
      <c r="L1176" s="1"/>
    </row>
    <row r="1177" spans="1:12" ht="15" customHeight="1" x14ac:dyDescent="0.25">
      <c r="A1177" s="145"/>
      <c r="B1177" s="148"/>
      <c r="C1177" s="8" t="s">
        <v>15</v>
      </c>
      <c r="D1177" s="91">
        <v>0</v>
      </c>
      <c r="E1177" s="22">
        <v>0</v>
      </c>
      <c r="F1177" s="34">
        <v>0</v>
      </c>
      <c r="G1177" s="151"/>
      <c r="H1177" s="151"/>
      <c r="I1177" s="145"/>
      <c r="J1177" s="154"/>
      <c r="K1177" s="151"/>
      <c r="L1177" s="1"/>
    </row>
    <row r="1178" spans="1:12" ht="15" customHeight="1" x14ac:dyDescent="0.25">
      <c r="A1178" s="145"/>
      <c r="B1178" s="148"/>
      <c r="C1178" s="8" t="s">
        <v>16</v>
      </c>
      <c r="D1178" s="91">
        <v>0</v>
      </c>
      <c r="E1178" s="22">
        <v>0</v>
      </c>
      <c r="F1178" s="34">
        <v>0</v>
      </c>
      <c r="G1178" s="151"/>
      <c r="H1178" s="151"/>
      <c r="I1178" s="145"/>
      <c r="J1178" s="154"/>
      <c r="K1178" s="151"/>
      <c r="L1178" s="1"/>
    </row>
    <row r="1179" spans="1:12" ht="98.25" customHeight="1" thickBot="1" x14ac:dyDescent="0.3">
      <c r="A1179" s="156"/>
      <c r="B1179" s="157"/>
      <c r="C1179" s="36" t="s">
        <v>17</v>
      </c>
      <c r="D1179" s="114">
        <v>0</v>
      </c>
      <c r="E1179" s="37">
        <v>0</v>
      </c>
      <c r="F1179" s="55">
        <v>0</v>
      </c>
      <c r="G1179" s="158"/>
      <c r="H1179" s="158"/>
      <c r="I1179" s="156"/>
      <c r="J1179" s="159"/>
      <c r="K1179" s="158"/>
      <c r="L1179" s="1"/>
    </row>
    <row r="1180" spans="1:12" ht="15" customHeight="1" x14ac:dyDescent="0.25">
      <c r="A1180" s="205"/>
      <c r="B1180" s="206"/>
      <c r="C1180" s="206"/>
      <c r="D1180" s="206"/>
      <c r="E1180" s="206"/>
      <c r="F1180" s="206"/>
      <c r="G1180" s="206"/>
      <c r="H1180" s="206"/>
      <c r="I1180" s="206"/>
      <c r="J1180" s="206"/>
      <c r="K1180" s="207"/>
      <c r="L1180" s="1"/>
    </row>
    <row r="1181" spans="1:12" ht="15" customHeight="1" x14ac:dyDescent="0.25">
      <c r="A1181" s="194">
        <v>0</v>
      </c>
      <c r="B1181" s="196" t="s">
        <v>616</v>
      </c>
      <c r="C1181" s="67" t="s">
        <v>13</v>
      </c>
      <c r="D1181" s="88">
        <f>SUM(D1182:D1185)</f>
        <v>100000</v>
      </c>
      <c r="E1181" s="88">
        <f>SUM(E1182:E1185)</f>
        <v>5627.72</v>
      </c>
      <c r="F1181" s="263">
        <f>E1181*100/D1181</f>
        <v>5.6277200000000001</v>
      </c>
      <c r="G1181" s="198" t="s">
        <v>23</v>
      </c>
      <c r="H1181" s="89" t="s">
        <v>159</v>
      </c>
      <c r="I1181" s="68">
        <v>5</v>
      </c>
      <c r="J1181" s="199" t="s">
        <v>423</v>
      </c>
      <c r="K1181" s="198" t="s">
        <v>23</v>
      </c>
      <c r="L1181" s="1"/>
    </row>
    <row r="1182" spans="1:12" ht="15" customHeight="1" x14ac:dyDescent="0.25">
      <c r="A1182" s="194"/>
      <c r="B1182" s="196"/>
      <c r="C1182" s="44" t="s">
        <v>14</v>
      </c>
      <c r="D1182" s="45">
        <f>D1192+D1212</f>
        <v>100000</v>
      </c>
      <c r="E1182" s="45">
        <f>E1192+E1212</f>
        <v>5627.72</v>
      </c>
      <c r="F1182" s="264">
        <f t="shared" ref="F1182" si="233">E1182*100/D1182</f>
        <v>5.6277200000000001</v>
      </c>
      <c r="G1182" s="198"/>
      <c r="H1182" s="46" t="s">
        <v>24</v>
      </c>
      <c r="I1182" s="48" t="s">
        <v>23</v>
      </c>
      <c r="J1182" s="200"/>
      <c r="K1182" s="198"/>
      <c r="L1182" s="1"/>
    </row>
    <row r="1183" spans="1:12" ht="15" customHeight="1" x14ac:dyDescent="0.25">
      <c r="A1183" s="194"/>
      <c r="B1183" s="196"/>
      <c r="C1183" s="44" t="s">
        <v>15</v>
      </c>
      <c r="D1183" s="45">
        <v>0</v>
      </c>
      <c r="E1183" s="45">
        <v>0</v>
      </c>
      <c r="F1183" s="82">
        <v>0</v>
      </c>
      <c r="G1183" s="198"/>
      <c r="H1183" s="46" t="s">
        <v>25</v>
      </c>
      <c r="I1183" s="48">
        <v>4</v>
      </c>
      <c r="J1183" s="200"/>
      <c r="K1183" s="198"/>
      <c r="L1183" s="1"/>
    </row>
    <row r="1184" spans="1:12" ht="15" customHeight="1" x14ac:dyDescent="0.25">
      <c r="A1184" s="194"/>
      <c r="B1184" s="196"/>
      <c r="C1184" s="44" t="s">
        <v>16</v>
      </c>
      <c r="D1184" s="45">
        <v>0</v>
      </c>
      <c r="E1184" s="45">
        <v>0</v>
      </c>
      <c r="F1184" s="82">
        <v>0</v>
      </c>
      <c r="G1184" s="198"/>
      <c r="H1184" s="46" t="s">
        <v>26</v>
      </c>
      <c r="I1184" s="48">
        <v>1</v>
      </c>
      <c r="J1184" s="200"/>
      <c r="K1184" s="198"/>
      <c r="L1184" s="1"/>
    </row>
    <row r="1185" spans="1:12" ht="15" customHeight="1" x14ac:dyDescent="0.25">
      <c r="A1185" s="195"/>
      <c r="B1185" s="197"/>
      <c r="C1185" s="49" t="s">
        <v>17</v>
      </c>
      <c r="D1185" s="50">
        <v>0</v>
      </c>
      <c r="E1185" s="50">
        <v>0</v>
      </c>
      <c r="F1185" s="83">
        <v>0</v>
      </c>
      <c r="G1185" s="84"/>
      <c r="H1185" s="51" t="s">
        <v>160</v>
      </c>
      <c r="I1185" s="48">
        <v>0</v>
      </c>
      <c r="J1185" s="201"/>
      <c r="K1185" s="84"/>
      <c r="L1185" s="1"/>
    </row>
    <row r="1186" spans="1:12" ht="15" customHeight="1" x14ac:dyDescent="0.25">
      <c r="A1186" s="160" t="s">
        <v>18</v>
      </c>
      <c r="B1186" s="173" t="s">
        <v>571</v>
      </c>
      <c r="C1186" s="8" t="s">
        <v>13</v>
      </c>
      <c r="D1186" s="20">
        <f>SUM(D1187:D1190)</f>
        <v>100000</v>
      </c>
      <c r="E1186" s="20">
        <f>E1187+E1188+E1189+E1190</f>
        <v>5627.72</v>
      </c>
      <c r="F1186" s="253">
        <f t="shared" ref="F1186:F1192" si="234">E1186*100/D1186</f>
        <v>5.6277200000000001</v>
      </c>
      <c r="G1186" s="166" t="s">
        <v>23</v>
      </c>
      <c r="H1186" s="6" t="s">
        <v>159</v>
      </c>
      <c r="I1186" s="19">
        <v>5</v>
      </c>
      <c r="J1186" s="169"/>
      <c r="K1186" s="166" t="s">
        <v>23</v>
      </c>
      <c r="L1186" s="1"/>
    </row>
    <row r="1187" spans="1:12" ht="15" customHeight="1" x14ac:dyDescent="0.25">
      <c r="A1187" s="161"/>
      <c r="B1187" s="174"/>
      <c r="C1187" s="8" t="s">
        <v>14</v>
      </c>
      <c r="D1187" s="22">
        <v>100000</v>
      </c>
      <c r="E1187" s="22">
        <v>5627.72</v>
      </c>
      <c r="F1187" s="252">
        <f t="shared" si="234"/>
        <v>5.6277200000000001</v>
      </c>
      <c r="G1187" s="167"/>
      <c r="H1187" s="6" t="s">
        <v>24</v>
      </c>
      <c r="I1187" s="18" t="s">
        <v>23</v>
      </c>
      <c r="J1187" s="179"/>
      <c r="K1187" s="167"/>
      <c r="L1187" s="1"/>
    </row>
    <row r="1188" spans="1:12" ht="15" customHeight="1" x14ac:dyDescent="0.25">
      <c r="A1188" s="161"/>
      <c r="B1188" s="174"/>
      <c r="C1188" s="8" t="s">
        <v>15</v>
      </c>
      <c r="D1188" s="22">
        <v>0</v>
      </c>
      <c r="E1188" s="22">
        <v>0</v>
      </c>
      <c r="F1188" s="34">
        <v>0</v>
      </c>
      <c r="G1188" s="167"/>
      <c r="H1188" s="6" t="s">
        <v>25</v>
      </c>
      <c r="I1188" s="18">
        <v>4</v>
      </c>
      <c r="J1188" s="179"/>
      <c r="K1188" s="167"/>
      <c r="L1188" s="1"/>
    </row>
    <row r="1189" spans="1:12" ht="15" customHeight="1" x14ac:dyDescent="0.25">
      <c r="A1189" s="161"/>
      <c r="B1189" s="174"/>
      <c r="C1189" s="8" t="s">
        <v>16</v>
      </c>
      <c r="D1189" s="22">
        <v>0</v>
      </c>
      <c r="E1189" s="22">
        <v>0</v>
      </c>
      <c r="F1189" s="34">
        <v>0</v>
      </c>
      <c r="G1189" s="167"/>
      <c r="H1189" s="6" t="s">
        <v>26</v>
      </c>
      <c r="I1189" s="18">
        <v>1</v>
      </c>
      <c r="J1189" s="179"/>
      <c r="K1189" s="167"/>
      <c r="L1189" s="1"/>
    </row>
    <row r="1190" spans="1:12" ht="15" customHeight="1" x14ac:dyDescent="0.25">
      <c r="A1190" s="162"/>
      <c r="B1190" s="175"/>
      <c r="C1190" s="7" t="s">
        <v>17</v>
      </c>
      <c r="D1190" s="54">
        <v>0</v>
      </c>
      <c r="E1190" s="23">
        <v>0</v>
      </c>
      <c r="F1190" s="34">
        <v>0</v>
      </c>
      <c r="G1190" s="168"/>
      <c r="H1190" s="39" t="s">
        <v>161</v>
      </c>
      <c r="I1190" s="18">
        <v>0</v>
      </c>
      <c r="J1190" s="180"/>
      <c r="K1190" s="168"/>
      <c r="L1190" s="1"/>
    </row>
    <row r="1191" spans="1:12" ht="15" customHeight="1" x14ac:dyDescent="0.25">
      <c r="A1191" s="160">
        <v>1</v>
      </c>
      <c r="B1191" s="173" t="s">
        <v>416</v>
      </c>
      <c r="C1191" s="16" t="s">
        <v>13</v>
      </c>
      <c r="D1191" s="125">
        <f>SUM(D1192:D1195)</f>
        <v>0</v>
      </c>
      <c r="E1191" s="20">
        <f>E1192</f>
        <v>0</v>
      </c>
      <c r="F1191" s="33">
        <v>0</v>
      </c>
      <c r="G1191" s="166" t="s">
        <v>23</v>
      </c>
      <c r="H1191" s="6" t="s">
        <v>159</v>
      </c>
      <c r="I1191" s="19">
        <v>3</v>
      </c>
      <c r="J1191" s="169" t="s">
        <v>423</v>
      </c>
      <c r="K1191" s="144"/>
      <c r="L1191" s="1"/>
    </row>
    <row r="1192" spans="1:12" ht="15" customHeight="1" x14ac:dyDescent="0.25">
      <c r="A1192" s="161"/>
      <c r="B1192" s="174"/>
      <c r="C1192" s="8" t="s">
        <v>14</v>
      </c>
      <c r="D1192" s="74">
        <v>0</v>
      </c>
      <c r="E1192" s="22">
        <v>0</v>
      </c>
      <c r="F1192" s="34">
        <v>0</v>
      </c>
      <c r="G1192" s="167"/>
      <c r="H1192" s="6" t="s">
        <v>24</v>
      </c>
      <c r="I1192" s="18" t="s">
        <v>23</v>
      </c>
      <c r="J1192" s="179"/>
      <c r="K1192" s="145"/>
      <c r="L1192" s="1"/>
    </row>
    <row r="1193" spans="1:12" ht="15" customHeight="1" x14ac:dyDescent="0.25">
      <c r="A1193" s="161"/>
      <c r="B1193" s="174"/>
      <c r="C1193" s="8" t="s">
        <v>15</v>
      </c>
      <c r="D1193" s="74">
        <v>0</v>
      </c>
      <c r="E1193" s="22">
        <v>0</v>
      </c>
      <c r="F1193" s="34">
        <v>0</v>
      </c>
      <c r="G1193" s="167"/>
      <c r="H1193" s="6" t="s">
        <v>25</v>
      </c>
      <c r="I1193" s="18">
        <v>3</v>
      </c>
      <c r="J1193" s="179"/>
      <c r="K1193" s="145"/>
      <c r="L1193" s="1"/>
    </row>
    <row r="1194" spans="1:12" ht="15" customHeight="1" x14ac:dyDescent="0.25">
      <c r="A1194" s="161"/>
      <c r="B1194" s="174"/>
      <c r="C1194" s="8" t="s">
        <v>16</v>
      </c>
      <c r="D1194" s="74">
        <v>0</v>
      </c>
      <c r="E1194" s="22">
        <v>0</v>
      </c>
      <c r="F1194" s="34">
        <v>0</v>
      </c>
      <c r="G1194" s="167"/>
      <c r="H1194" s="6" t="s">
        <v>26</v>
      </c>
      <c r="I1194" s="18" t="s">
        <v>23</v>
      </c>
      <c r="J1194" s="179"/>
      <c r="K1194" s="145"/>
      <c r="L1194" s="1"/>
    </row>
    <row r="1195" spans="1:12" ht="14.25" customHeight="1" x14ac:dyDescent="0.25">
      <c r="A1195" s="162"/>
      <c r="B1195" s="175"/>
      <c r="C1195" s="7" t="s">
        <v>17</v>
      </c>
      <c r="D1195" s="75">
        <v>0</v>
      </c>
      <c r="E1195" s="75">
        <v>0</v>
      </c>
      <c r="F1195" s="35">
        <v>0</v>
      </c>
      <c r="G1195" s="168"/>
      <c r="H1195" s="39" t="s">
        <v>161</v>
      </c>
      <c r="I1195" s="81">
        <v>0</v>
      </c>
      <c r="J1195" s="180"/>
      <c r="K1195" s="146"/>
      <c r="L1195" s="1"/>
    </row>
    <row r="1196" spans="1:12" ht="15" customHeight="1" x14ac:dyDescent="0.25">
      <c r="A1196" s="144" t="s">
        <v>22</v>
      </c>
      <c r="B1196" s="147" t="s">
        <v>417</v>
      </c>
      <c r="C1196" s="8" t="s">
        <v>13</v>
      </c>
      <c r="D1196" s="90">
        <f>SUM(D1197:D1200)</f>
        <v>0</v>
      </c>
      <c r="E1196" s="20">
        <f>E1197+E1198+E1199+E1200</f>
        <v>0</v>
      </c>
      <c r="F1196" s="33">
        <v>0</v>
      </c>
      <c r="G1196" s="150" t="s">
        <v>425</v>
      </c>
      <c r="H1196" s="150" t="s">
        <v>425</v>
      </c>
      <c r="I1196" s="144" t="s">
        <v>69</v>
      </c>
      <c r="J1196" s="153" t="s">
        <v>424</v>
      </c>
      <c r="K1196" s="144" t="s">
        <v>285</v>
      </c>
      <c r="L1196" s="1"/>
    </row>
    <row r="1197" spans="1:12" ht="15" customHeight="1" x14ac:dyDescent="0.25">
      <c r="A1197" s="145"/>
      <c r="B1197" s="148"/>
      <c r="C1197" s="8" t="s">
        <v>14</v>
      </c>
      <c r="D1197" s="91">
        <v>0</v>
      </c>
      <c r="E1197" s="22">
        <v>0</v>
      </c>
      <c r="F1197" s="34">
        <v>0</v>
      </c>
      <c r="G1197" s="151"/>
      <c r="H1197" s="151"/>
      <c r="I1197" s="145"/>
      <c r="J1197" s="154"/>
      <c r="K1197" s="145"/>
      <c r="L1197" s="1"/>
    </row>
    <row r="1198" spans="1:12" ht="15" customHeight="1" x14ac:dyDescent="0.25">
      <c r="A1198" s="145"/>
      <c r="B1198" s="148"/>
      <c r="C1198" s="8" t="s">
        <v>15</v>
      </c>
      <c r="D1198" s="91">
        <v>0</v>
      </c>
      <c r="E1198" s="22">
        <v>0</v>
      </c>
      <c r="F1198" s="34">
        <v>0</v>
      </c>
      <c r="G1198" s="151"/>
      <c r="H1198" s="151"/>
      <c r="I1198" s="145"/>
      <c r="J1198" s="154"/>
      <c r="K1198" s="145"/>
      <c r="L1198" s="1"/>
    </row>
    <row r="1199" spans="1:12" ht="15" customHeight="1" x14ac:dyDescent="0.25">
      <c r="A1199" s="145"/>
      <c r="B1199" s="148"/>
      <c r="C1199" s="8" t="s">
        <v>16</v>
      </c>
      <c r="D1199" s="91">
        <v>0</v>
      </c>
      <c r="E1199" s="22">
        <v>0</v>
      </c>
      <c r="F1199" s="34">
        <v>0</v>
      </c>
      <c r="G1199" s="151"/>
      <c r="H1199" s="151"/>
      <c r="I1199" s="145"/>
      <c r="J1199" s="154"/>
      <c r="K1199" s="145"/>
      <c r="L1199" s="1"/>
    </row>
    <row r="1200" spans="1:12" ht="32.25" customHeight="1" x14ac:dyDescent="0.25">
      <c r="A1200" s="146"/>
      <c r="B1200" s="149"/>
      <c r="C1200" s="7" t="s">
        <v>17</v>
      </c>
      <c r="D1200" s="113">
        <v>0</v>
      </c>
      <c r="E1200" s="23">
        <v>0</v>
      </c>
      <c r="F1200" s="35">
        <v>0</v>
      </c>
      <c r="G1200" s="152"/>
      <c r="H1200" s="152"/>
      <c r="I1200" s="146"/>
      <c r="J1200" s="155"/>
      <c r="K1200" s="146"/>
      <c r="L1200" s="1"/>
    </row>
    <row r="1201" spans="1:12" ht="15" customHeight="1" x14ac:dyDescent="0.25">
      <c r="A1201" s="144" t="s">
        <v>82</v>
      </c>
      <c r="B1201" s="147" t="s">
        <v>418</v>
      </c>
      <c r="C1201" s="8" t="s">
        <v>13</v>
      </c>
      <c r="D1201" s="90">
        <f>SUM(D1202:D1205)</f>
        <v>0</v>
      </c>
      <c r="E1201" s="20">
        <f>E1202+E1203+E1204+E1205</f>
        <v>0</v>
      </c>
      <c r="F1201" s="33">
        <v>0</v>
      </c>
      <c r="G1201" s="150" t="s">
        <v>426</v>
      </c>
      <c r="H1201" s="150" t="s">
        <v>426</v>
      </c>
      <c r="I1201" s="144" t="s">
        <v>69</v>
      </c>
      <c r="J1201" s="153" t="s">
        <v>424</v>
      </c>
      <c r="K1201" s="144" t="s">
        <v>285</v>
      </c>
      <c r="L1201" s="1"/>
    </row>
    <row r="1202" spans="1:12" ht="15" customHeight="1" x14ac:dyDescent="0.25">
      <c r="A1202" s="145"/>
      <c r="B1202" s="148"/>
      <c r="C1202" s="8" t="s">
        <v>14</v>
      </c>
      <c r="D1202" s="91">
        <v>0</v>
      </c>
      <c r="E1202" s="22">
        <v>0</v>
      </c>
      <c r="F1202" s="34">
        <v>0</v>
      </c>
      <c r="G1202" s="151"/>
      <c r="H1202" s="151"/>
      <c r="I1202" s="145"/>
      <c r="J1202" s="154"/>
      <c r="K1202" s="145"/>
      <c r="L1202" s="1"/>
    </row>
    <row r="1203" spans="1:12" ht="15" customHeight="1" x14ac:dyDescent="0.25">
      <c r="A1203" s="145"/>
      <c r="B1203" s="148"/>
      <c r="C1203" s="8" t="s">
        <v>15</v>
      </c>
      <c r="D1203" s="91">
        <v>0</v>
      </c>
      <c r="E1203" s="22">
        <v>0</v>
      </c>
      <c r="F1203" s="34">
        <v>0</v>
      </c>
      <c r="G1203" s="151"/>
      <c r="H1203" s="151"/>
      <c r="I1203" s="145"/>
      <c r="J1203" s="154"/>
      <c r="K1203" s="145"/>
      <c r="L1203" s="1"/>
    </row>
    <row r="1204" spans="1:12" ht="15" customHeight="1" x14ac:dyDescent="0.25">
      <c r="A1204" s="145"/>
      <c r="B1204" s="148"/>
      <c r="C1204" s="8" t="s">
        <v>16</v>
      </c>
      <c r="D1204" s="91">
        <v>0</v>
      </c>
      <c r="E1204" s="22">
        <v>0</v>
      </c>
      <c r="F1204" s="34">
        <v>0</v>
      </c>
      <c r="G1204" s="151"/>
      <c r="H1204" s="151"/>
      <c r="I1204" s="145"/>
      <c r="J1204" s="154"/>
      <c r="K1204" s="145"/>
      <c r="L1204" s="1"/>
    </row>
    <row r="1205" spans="1:12" ht="15" customHeight="1" x14ac:dyDescent="0.25">
      <c r="A1205" s="146"/>
      <c r="B1205" s="149"/>
      <c r="C1205" s="7" t="s">
        <v>17</v>
      </c>
      <c r="D1205" s="113">
        <v>0</v>
      </c>
      <c r="E1205" s="23">
        <v>0</v>
      </c>
      <c r="F1205" s="35">
        <v>0</v>
      </c>
      <c r="G1205" s="152"/>
      <c r="H1205" s="152"/>
      <c r="I1205" s="146"/>
      <c r="J1205" s="155"/>
      <c r="K1205" s="146"/>
      <c r="L1205" s="1"/>
    </row>
    <row r="1206" spans="1:12" ht="15" customHeight="1" x14ac:dyDescent="0.25">
      <c r="A1206" s="144" t="s">
        <v>85</v>
      </c>
      <c r="B1206" s="147" t="s">
        <v>419</v>
      </c>
      <c r="C1206" s="8" t="s">
        <v>13</v>
      </c>
      <c r="D1206" s="90">
        <f>SUM(D1207:D1210)</f>
        <v>0</v>
      </c>
      <c r="E1206" s="20">
        <f>E1207+E1208+E1209+E1210</f>
        <v>0</v>
      </c>
      <c r="F1206" s="33">
        <v>0</v>
      </c>
      <c r="G1206" s="150" t="s">
        <v>427</v>
      </c>
      <c r="H1206" s="150" t="s">
        <v>427</v>
      </c>
      <c r="I1206" s="144" t="s">
        <v>69</v>
      </c>
      <c r="J1206" s="153" t="s">
        <v>424</v>
      </c>
      <c r="K1206" s="144"/>
      <c r="L1206" s="1"/>
    </row>
    <row r="1207" spans="1:12" ht="15" customHeight="1" x14ac:dyDescent="0.25">
      <c r="A1207" s="145"/>
      <c r="B1207" s="148"/>
      <c r="C1207" s="8" t="s">
        <v>14</v>
      </c>
      <c r="D1207" s="91">
        <v>0</v>
      </c>
      <c r="E1207" s="22">
        <v>0</v>
      </c>
      <c r="F1207" s="34">
        <v>0</v>
      </c>
      <c r="G1207" s="151"/>
      <c r="H1207" s="151"/>
      <c r="I1207" s="145"/>
      <c r="J1207" s="154"/>
      <c r="K1207" s="145"/>
      <c r="L1207" s="1"/>
    </row>
    <row r="1208" spans="1:12" ht="15" customHeight="1" x14ac:dyDescent="0.25">
      <c r="A1208" s="145"/>
      <c r="B1208" s="148"/>
      <c r="C1208" s="8" t="s">
        <v>15</v>
      </c>
      <c r="D1208" s="91">
        <v>0</v>
      </c>
      <c r="E1208" s="22">
        <v>0</v>
      </c>
      <c r="F1208" s="34">
        <v>0</v>
      </c>
      <c r="G1208" s="151"/>
      <c r="H1208" s="151"/>
      <c r="I1208" s="145"/>
      <c r="J1208" s="154"/>
      <c r="K1208" s="145"/>
      <c r="L1208" s="1"/>
    </row>
    <row r="1209" spans="1:12" ht="15" customHeight="1" x14ac:dyDescent="0.25">
      <c r="A1209" s="145"/>
      <c r="B1209" s="148"/>
      <c r="C1209" s="8" t="s">
        <v>16</v>
      </c>
      <c r="D1209" s="91">
        <v>0</v>
      </c>
      <c r="E1209" s="22">
        <v>0</v>
      </c>
      <c r="F1209" s="34">
        <v>0</v>
      </c>
      <c r="G1209" s="151"/>
      <c r="H1209" s="151"/>
      <c r="I1209" s="145"/>
      <c r="J1209" s="154"/>
      <c r="K1209" s="145"/>
      <c r="L1209" s="1"/>
    </row>
    <row r="1210" spans="1:12" ht="15" customHeight="1" x14ac:dyDescent="0.25">
      <c r="A1210" s="146"/>
      <c r="B1210" s="149"/>
      <c r="C1210" s="7" t="s">
        <v>17</v>
      </c>
      <c r="D1210" s="113">
        <v>0</v>
      </c>
      <c r="E1210" s="23">
        <v>0</v>
      </c>
      <c r="F1210" s="35">
        <v>0</v>
      </c>
      <c r="G1210" s="152"/>
      <c r="H1210" s="152"/>
      <c r="I1210" s="146"/>
      <c r="J1210" s="155"/>
      <c r="K1210" s="146"/>
      <c r="L1210" s="1"/>
    </row>
    <row r="1211" spans="1:12" ht="15" customHeight="1" x14ac:dyDescent="0.25">
      <c r="A1211" s="160">
        <v>2</v>
      </c>
      <c r="B1211" s="173" t="s">
        <v>420</v>
      </c>
      <c r="C1211" s="16" t="s">
        <v>13</v>
      </c>
      <c r="D1211" s="125">
        <f>SUM(D1212:D1215)</f>
        <v>100000</v>
      </c>
      <c r="E1211" s="20">
        <f>E1212</f>
        <v>5627.72</v>
      </c>
      <c r="F1211" s="253">
        <f t="shared" ref="F1211:F1212" si="235">E1211*100/D1211</f>
        <v>5.6277200000000001</v>
      </c>
      <c r="G1211" s="166" t="s">
        <v>23</v>
      </c>
      <c r="H1211" s="6" t="s">
        <v>159</v>
      </c>
      <c r="I1211" s="19">
        <v>2</v>
      </c>
      <c r="J1211" s="209" t="s">
        <v>199</v>
      </c>
      <c r="K1211" s="145"/>
      <c r="L1211" s="1"/>
    </row>
    <row r="1212" spans="1:12" ht="15" customHeight="1" x14ac:dyDescent="0.25">
      <c r="A1212" s="161"/>
      <c r="B1212" s="174"/>
      <c r="C1212" s="8" t="s">
        <v>14</v>
      </c>
      <c r="D1212" s="74">
        <f>D1217+D1222</f>
        <v>100000</v>
      </c>
      <c r="E1212" s="22">
        <f>E1217</f>
        <v>5627.72</v>
      </c>
      <c r="F1212" s="252">
        <f t="shared" si="235"/>
        <v>5.6277200000000001</v>
      </c>
      <c r="G1212" s="167"/>
      <c r="H1212" s="6" t="s">
        <v>24</v>
      </c>
      <c r="I1212" s="18" t="s">
        <v>23</v>
      </c>
      <c r="J1212" s="183"/>
      <c r="K1212" s="145"/>
      <c r="L1212" s="1"/>
    </row>
    <row r="1213" spans="1:12" ht="15" customHeight="1" x14ac:dyDescent="0.25">
      <c r="A1213" s="161"/>
      <c r="B1213" s="174"/>
      <c r="C1213" s="8" t="s">
        <v>15</v>
      </c>
      <c r="D1213" s="74">
        <v>0</v>
      </c>
      <c r="E1213" s="22">
        <v>0</v>
      </c>
      <c r="F1213" s="34">
        <v>0</v>
      </c>
      <c r="G1213" s="167"/>
      <c r="H1213" s="6" t="s">
        <v>25</v>
      </c>
      <c r="I1213" s="18">
        <v>1</v>
      </c>
      <c r="J1213" s="183"/>
      <c r="K1213" s="145"/>
      <c r="L1213" s="1"/>
    </row>
    <row r="1214" spans="1:12" ht="15" customHeight="1" x14ac:dyDescent="0.25">
      <c r="A1214" s="161"/>
      <c r="B1214" s="174"/>
      <c r="C1214" s="8" t="s">
        <v>16</v>
      </c>
      <c r="D1214" s="74">
        <v>0</v>
      </c>
      <c r="E1214" s="22">
        <v>0</v>
      </c>
      <c r="F1214" s="34">
        <v>0</v>
      </c>
      <c r="G1214" s="167"/>
      <c r="H1214" s="6" t="s">
        <v>26</v>
      </c>
      <c r="I1214" s="18">
        <v>1</v>
      </c>
      <c r="J1214" s="183"/>
      <c r="K1214" s="145"/>
      <c r="L1214" s="1"/>
    </row>
    <row r="1215" spans="1:12" ht="15" customHeight="1" x14ac:dyDescent="0.25">
      <c r="A1215" s="162"/>
      <c r="B1215" s="175"/>
      <c r="C1215" s="7" t="s">
        <v>17</v>
      </c>
      <c r="D1215" s="75">
        <v>0</v>
      </c>
      <c r="E1215" s="75">
        <v>0</v>
      </c>
      <c r="F1215" s="35">
        <v>0</v>
      </c>
      <c r="G1215" s="168"/>
      <c r="H1215" s="39" t="s">
        <v>161</v>
      </c>
      <c r="I1215" s="81"/>
      <c r="J1215" s="184"/>
      <c r="K1215" s="146"/>
      <c r="L1215" s="1"/>
    </row>
    <row r="1216" spans="1:12" ht="15.75" customHeight="1" x14ac:dyDescent="0.25">
      <c r="A1216" s="144" t="s">
        <v>174</v>
      </c>
      <c r="B1216" s="147" t="s">
        <v>421</v>
      </c>
      <c r="C1216" s="16" t="s">
        <v>13</v>
      </c>
      <c r="D1216" s="90">
        <f>SUM(D1217:D1220)</f>
        <v>50000</v>
      </c>
      <c r="E1216" s="20">
        <f>E1217+E1218+E1219+E1220</f>
        <v>5627.72</v>
      </c>
      <c r="F1216" s="253">
        <f t="shared" ref="F1216" si="236">E1216*100/D1216</f>
        <v>11.25544</v>
      </c>
      <c r="G1216" s="150" t="s">
        <v>428</v>
      </c>
      <c r="H1216" s="150" t="s">
        <v>428</v>
      </c>
      <c r="I1216" s="144" t="s">
        <v>69</v>
      </c>
      <c r="J1216" s="153" t="s">
        <v>199</v>
      </c>
      <c r="K1216" s="147" t="s">
        <v>290</v>
      </c>
      <c r="L1216" s="1"/>
    </row>
    <row r="1217" spans="1:12" ht="15" customHeight="1" x14ac:dyDescent="0.25">
      <c r="A1217" s="145"/>
      <c r="B1217" s="148"/>
      <c r="C1217" s="8" t="s">
        <v>14</v>
      </c>
      <c r="D1217" s="91">
        <v>50000</v>
      </c>
      <c r="E1217" s="22">
        <v>5627.72</v>
      </c>
      <c r="F1217" s="252">
        <f t="shared" ref="F1217" si="237">E1217*100/D1217</f>
        <v>11.25544</v>
      </c>
      <c r="G1217" s="151"/>
      <c r="H1217" s="151"/>
      <c r="I1217" s="145"/>
      <c r="J1217" s="154"/>
      <c r="K1217" s="148"/>
      <c r="L1217" s="1"/>
    </row>
    <row r="1218" spans="1:12" ht="15" customHeight="1" x14ac:dyDescent="0.25">
      <c r="A1218" s="145"/>
      <c r="B1218" s="148"/>
      <c r="C1218" s="8" t="s">
        <v>15</v>
      </c>
      <c r="D1218" s="91">
        <v>0</v>
      </c>
      <c r="E1218" s="22">
        <v>0</v>
      </c>
      <c r="F1218" s="34">
        <v>0</v>
      </c>
      <c r="G1218" s="151"/>
      <c r="H1218" s="151"/>
      <c r="I1218" s="145"/>
      <c r="J1218" s="154"/>
      <c r="K1218" s="148"/>
      <c r="L1218" s="1"/>
    </row>
    <row r="1219" spans="1:12" ht="15" customHeight="1" x14ac:dyDescent="0.25">
      <c r="A1219" s="145"/>
      <c r="B1219" s="148"/>
      <c r="C1219" s="8" t="s">
        <v>16</v>
      </c>
      <c r="D1219" s="91">
        <v>0</v>
      </c>
      <c r="E1219" s="22">
        <v>0</v>
      </c>
      <c r="F1219" s="34">
        <v>0</v>
      </c>
      <c r="G1219" s="151"/>
      <c r="H1219" s="151"/>
      <c r="I1219" s="145"/>
      <c r="J1219" s="154"/>
      <c r="K1219" s="148"/>
      <c r="L1219" s="1"/>
    </row>
    <row r="1220" spans="1:12" ht="15" customHeight="1" x14ac:dyDescent="0.25">
      <c r="A1220" s="146"/>
      <c r="B1220" s="149"/>
      <c r="C1220" s="7" t="s">
        <v>17</v>
      </c>
      <c r="D1220" s="113">
        <v>0</v>
      </c>
      <c r="E1220" s="23">
        <v>0</v>
      </c>
      <c r="F1220" s="35">
        <v>0</v>
      </c>
      <c r="G1220" s="152"/>
      <c r="H1220" s="152"/>
      <c r="I1220" s="146"/>
      <c r="J1220" s="155"/>
      <c r="K1220" s="149"/>
      <c r="L1220" s="1"/>
    </row>
    <row r="1221" spans="1:12" ht="15" customHeight="1" x14ac:dyDescent="0.25">
      <c r="A1221" s="144" t="s">
        <v>175</v>
      </c>
      <c r="B1221" s="147" t="s">
        <v>422</v>
      </c>
      <c r="C1221" s="16" t="s">
        <v>13</v>
      </c>
      <c r="D1221" s="90">
        <f>SUM(D1222:D1225)</f>
        <v>50000</v>
      </c>
      <c r="E1221" s="20">
        <f>E1222+E1223+E1224+E1225</f>
        <v>0</v>
      </c>
      <c r="F1221" s="33">
        <v>0</v>
      </c>
      <c r="G1221" s="150" t="s">
        <v>429</v>
      </c>
      <c r="H1221" s="153" t="s">
        <v>23</v>
      </c>
      <c r="I1221" s="144" t="s">
        <v>70</v>
      </c>
      <c r="J1221" s="153" t="s">
        <v>199</v>
      </c>
      <c r="K1221" s="144" t="s">
        <v>285</v>
      </c>
      <c r="L1221" s="1"/>
    </row>
    <row r="1222" spans="1:12" ht="15" customHeight="1" x14ac:dyDescent="0.25">
      <c r="A1222" s="145"/>
      <c r="B1222" s="148"/>
      <c r="C1222" s="8" t="s">
        <v>14</v>
      </c>
      <c r="D1222" s="91">
        <v>50000</v>
      </c>
      <c r="E1222" s="22">
        <v>0</v>
      </c>
      <c r="F1222" s="34">
        <v>0</v>
      </c>
      <c r="G1222" s="151"/>
      <c r="H1222" s="176"/>
      <c r="I1222" s="145"/>
      <c r="J1222" s="154"/>
      <c r="K1222" s="145"/>
      <c r="L1222" s="1"/>
    </row>
    <row r="1223" spans="1:12" ht="15" customHeight="1" x14ac:dyDescent="0.25">
      <c r="A1223" s="145"/>
      <c r="B1223" s="148"/>
      <c r="C1223" s="8" t="s">
        <v>15</v>
      </c>
      <c r="D1223" s="91">
        <v>0</v>
      </c>
      <c r="E1223" s="22">
        <v>0</v>
      </c>
      <c r="F1223" s="34">
        <v>0</v>
      </c>
      <c r="G1223" s="151"/>
      <c r="H1223" s="176"/>
      <c r="I1223" s="145"/>
      <c r="J1223" s="154"/>
      <c r="K1223" s="145"/>
      <c r="L1223" s="1"/>
    </row>
    <row r="1224" spans="1:12" ht="15" customHeight="1" x14ac:dyDescent="0.25">
      <c r="A1224" s="145"/>
      <c r="B1224" s="148"/>
      <c r="C1224" s="8" t="s">
        <v>16</v>
      </c>
      <c r="D1224" s="91">
        <v>0</v>
      </c>
      <c r="E1224" s="22">
        <v>0</v>
      </c>
      <c r="F1224" s="34">
        <v>0</v>
      </c>
      <c r="G1224" s="151"/>
      <c r="H1224" s="176"/>
      <c r="I1224" s="145"/>
      <c r="J1224" s="154"/>
      <c r="K1224" s="145"/>
      <c r="L1224" s="1"/>
    </row>
    <row r="1225" spans="1:12" ht="15" customHeight="1" thickBot="1" x14ac:dyDescent="0.3">
      <c r="A1225" s="156"/>
      <c r="B1225" s="157"/>
      <c r="C1225" s="36" t="s">
        <v>17</v>
      </c>
      <c r="D1225" s="114">
        <v>0</v>
      </c>
      <c r="E1225" s="37">
        <v>0</v>
      </c>
      <c r="F1225" s="55">
        <v>0</v>
      </c>
      <c r="G1225" s="158"/>
      <c r="H1225" s="181"/>
      <c r="I1225" s="156"/>
      <c r="J1225" s="159"/>
      <c r="K1225" s="146"/>
      <c r="L1225" s="1"/>
    </row>
    <row r="1226" spans="1:12" ht="15.75" customHeight="1" x14ac:dyDescent="0.25">
      <c r="A1226" s="205"/>
      <c r="B1226" s="206"/>
      <c r="C1226" s="206"/>
      <c r="D1226" s="206"/>
      <c r="E1226" s="206"/>
      <c r="F1226" s="206"/>
      <c r="G1226" s="206"/>
      <c r="H1226" s="206"/>
      <c r="I1226" s="206"/>
      <c r="J1226" s="206"/>
      <c r="K1226" s="207"/>
      <c r="L1226" s="1"/>
    </row>
    <row r="1227" spans="1:12" ht="15" customHeight="1" x14ac:dyDescent="0.25">
      <c r="A1227" s="210">
        <v>0</v>
      </c>
      <c r="B1227" s="223" t="s">
        <v>617</v>
      </c>
      <c r="C1227" s="67" t="s">
        <v>13</v>
      </c>
      <c r="D1227" s="88">
        <f>SUM(D1228:D1231)</f>
        <v>237411612.18999997</v>
      </c>
      <c r="E1227" s="88">
        <f>SUM(E1228:E1231)</f>
        <v>60184255.130000003</v>
      </c>
      <c r="F1227" s="263">
        <f>E1227*100/D1227</f>
        <v>25.35017330232132</v>
      </c>
      <c r="G1227" s="198" t="s">
        <v>23</v>
      </c>
      <c r="H1227" s="89" t="s">
        <v>159</v>
      </c>
      <c r="I1227" s="68">
        <v>9</v>
      </c>
      <c r="J1227" s="199" t="s">
        <v>648</v>
      </c>
      <c r="K1227" s="198" t="s">
        <v>23</v>
      </c>
      <c r="L1227" s="1"/>
    </row>
    <row r="1228" spans="1:12" ht="15" customHeight="1" x14ac:dyDescent="0.25">
      <c r="A1228" s="194"/>
      <c r="B1228" s="196"/>
      <c r="C1228" s="44" t="s">
        <v>14</v>
      </c>
      <c r="D1228" s="45">
        <f t="shared" ref="D1228:E1231" si="238">D1243</f>
        <v>133013337.69999999</v>
      </c>
      <c r="E1228" s="45">
        <f t="shared" si="238"/>
        <v>60184255.130000003</v>
      </c>
      <c r="F1228" s="264">
        <f t="shared" ref="F1228:F1244" si="239">E1228*100/D1228</f>
        <v>45.246782142810638</v>
      </c>
      <c r="G1228" s="198"/>
      <c r="H1228" s="46" t="s">
        <v>24</v>
      </c>
      <c r="I1228" s="48" t="s">
        <v>23</v>
      </c>
      <c r="J1228" s="200"/>
      <c r="K1228" s="198"/>
      <c r="L1228" s="1"/>
    </row>
    <row r="1229" spans="1:12" ht="15" customHeight="1" x14ac:dyDescent="0.25">
      <c r="A1229" s="194"/>
      <c r="B1229" s="196"/>
      <c r="C1229" s="44" t="s">
        <v>15</v>
      </c>
      <c r="D1229" s="45">
        <f t="shared" si="238"/>
        <v>83042592.760000005</v>
      </c>
      <c r="E1229" s="45">
        <f t="shared" si="238"/>
        <v>0</v>
      </c>
      <c r="F1229" s="264">
        <f t="shared" si="239"/>
        <v>0</v>
      </c>
      <c r="G1229" s="198"/>
      <c r="H1229" s="46" t="s">
        <v>25</v>
      </c>
      <c r="I1229" s="48">
        <v>6</v>
      </c>
      <c r="J1229" s="200"/>
      <c r="K1229" s="198"/>
      <c r="L1229" s="1"/>
    </row>
    <row r="1230" spans="1:12" ht="15" customHeight="1" x14ac:dyDescent="0.25">
      <c r="A1230" s="194"/>
      <c r="B1230" s="196"/>
      <c r="C1230" s="44" t="s">
        <v>16</v>
      </c>
      <c r="D1230" s="45">
        <f t="shared" si="238"/>
        <v>21355681.73</v>
      </c>
      <c r="E1230" s="45">
        <f t="shared" si="238"/>
        <v>0</v>
      </c>
      <c r="F1230" s="264">
        <f t="shared" si="239"/>
        <v>0</v>
      </c>
      <c r="G1230" s="198"/>
      <c r="H1230" s="46" t="s">
        <v>26</v>
      </c>
      <c r="I1230" s="48">
        <v>3</v>
      </c>
      <c r="J1230" s="200"/>
      <c r="K1230" s="198"/>
      <c r="L1230" s="1"/>
    </row>
    <row r="1231" spans="1:12" ht="15.75" customHeight="1" x14ac:dyDescent="0.25">
      <c r="A1231" s="195"/>
      <c r="B1231" s="197"/>
      <c r="C1231" s="49" t="s">
        <v>17</v>
      </c>
      <c r="D1231" s="50">
        <f t="shared" si="238"/>
        <v>0</v>
      </c>
      <c r="E1231" s="50">
        <f t="shared" si="238"/>
        <v>0</v>
      </c>
      <c r="F1231" s="265">
        <v>0</v>
      </c>
      <c r="G1231" s="84"/>
      <c r="H1231" s="51" t="s">
        <v>161</v>
      </c>
      <c r="I1231" s="116">
        <v>0</v>
      </c>
      <c r="J1231" s="201"/>
      <c r="K1231" s="84"/>
      <c r="L1231" s="1"/>
    </row>
    <row r="1232" spans="1:12" ht="15" customHeight="1" x14ac:dyDescent="0.25">
      <c r="A1232" s="160" t="s">
        <v>18</v>
      </c>
      <c r="B1232" s="173" t="s">
        <v>571</v>
      </c>
      <c r="C1232" s="16" t="s">
        <v>13</v>
      </c>
      <c r="D1232" s="20">
        <f>SUM(D1233:D1236)</f>
        <v>232762212.19</v>
      </c>
      <c r="E1232" s="20">
        <f>E1233+E1234+E1235+E1236</f>
        <v>60184255.130000003</v>
      </c>
      <c r="F1232" s="253">
        <f t="shared" si="239"/>
        <v>25.856540270751754</v>
      </c>
      <c r="G1232" s="166" t="s">
        <v>23</v>
      </c>
      <c r="H1232" s="6" t="s">
        <v>159</v>
      </c>
      <c r="I1232" s="19">
        <v>6</v>
      </c>
      <c r="J1232" s="178"/>
      <c r="K1232" s="166" t="s">
        <v>23</v>
      </c>
      <c r="L1232" s="1"/>
    </row>
    <row r="1233" spans="1:12" ht="15" customHeight="1" x14ac:dyDescent="0.25">
      <c r="A1233" s="161"/>
      <c r="B1233" s="174"/>
      <c r="C1233" s="8" t="s">
        <v>14</v>
      </c>
      <c r="D1233" s="22">
        <v>128363937.7</v>
      </c>
      <c r="E1233" s="22">
        <v>60184255.130000003</v>
      </c>
      <c r="F1233" s="252">
        <f t="shared" si="239"/>
        <v>46.885641098559098</v>
      </c>
      <c r="G1233" s="167"/>
      <c r="H1233" s="6" t="s">
        <v>24</v>
      </c>
      <c r="I1233" s="18">
        <v>0</v>
      </c>
      <c r="J1233" s="170"/>
      <c r="K1233" s="167"/>
      <c r="L1233" s="1"/>
    </row>
    <row r="1234" spans="1:12" ht="15" customHeight="1" x14ac:dyDescent="0.25">
      <c r="A1234" s="161"/>
      <c r="B1234" s="174"/>
      <c r="C1234" s="8" t="s">
        <v>15</v>
      </c>
      <c r="D1234" s="22">
        <v>83042592.760000005</v>
      </c>
      <c r="E1234" s="22">
        <v>0</v>
      </c>
      <c r="F1234" s="34">
        <f t="shared" si="239"/>
        <v>0</v>
      </c>
      <c r="G1234" s="167"/>
      <c r="H1234" s="6" t="s">
        <v>25</v>
      </c>
      <c r="I1234" s="18">
        <v>6</v>
      </c>
      <c r="J1234" s="170"/>
      <c r="K1234" s="167"/>
      <c r="L1234" s="1"/>
    </row>
    <row r="1235" spans="1:12" ht="15" customHeight="1" x14ac:dyDescent="0.25">
      <c r="A1235" s="161"/>
      <c r="B1235" s="174"/>
      <c r="C1235" s="8" t="s">
        <v>16</v>
      </c>
      <c r="D1235" s="22">
        <v>21355681.73</v>
      </c>
      <c r="E1235" s="22">
        <v>0</v>
      </c>
      <c r="F1235" s="34">
        <f t="shared" si="239"/>
        <v>0</v>
      </c>
      <c r="G1235" s="167"/>
      <c r="H1235" s="6" t="s">
        <v>26</v>
      </c>
      <c r="I1235" s="18">
        <v>0</v>
      </c>
      <c r="J1235" s="170"/>
      <c r="K1235" s="167"/>
      <c r="L1235" s="1"/>
    </row>
    <row r="1236" spans="1:12" ht="15.75" customHeight="1" x14ac:dyDescent="0.25">
      <c r="A1236" s="162"/>
      <c r="B1236" s="175"/>
      <c r="C1236" s="7" t="s">
        <v>17</v>
      </c>
      <c r="D1236" s="54">
        <v>0</v>
      </c>
      <c r="E1236" s="23">
        <v>0</v>
      </c>
      <c r="F1236" s="34">
        <v>0</v>
      </c>
      <c r="G1236" s="168"/>
      <c r="H1236" s="39" t="s">
        <v>161</v>
      </c>
      <c r="I1236" s="81">
        <v>0</v>
      </c>
      <c r="J1236" s="171"/>
      <c r="K1236" s="168"/>
      <c r="L1236" s="1"/>
    </row>
    <row r="1237" spans="1:12" ht="15.75" customHeight="1" x14ac:dyDescent="0.25">
      <c r="A1237" s="160" t="s">
        <v>19</v>
      </c>
      <c r="B1237" s="173" t="s">
        <v>646</v>
      </c>
      <c r="C1237" s="16" t="s">
        <v>13</v>
      </c>
      <c r="D1237" s="20">
        <f>SUM(D1238:D1241)</f>
        <v>4649400</v>
      </c>
      <c r="E1237" s="20">
        <f>E1238+E1239+E1240+E1241</f>
        <v>0</v>
      </c>
      <c r="F1237" s="33">
        <f t="shared" ref="F1237:F1238" si="240">E1237*100/D1237</f>
        <v>0</v>
      </c>
      <c r="G1237" s="166" t="s">
        <v>23</v>
      </c>
      <c r="H1237" s="6" t="s">
        <v>159</v>
      </c>
      <c r="I1237" s="19">
        <v>3</v>
      </c>
      <c r="J1237" s="178"/>
      <c r="K1237" s="166" t="s">
        <v>23</v>
      </c>
      <c r="L1237" s="1"/>
    </row>
    <row r="1238" spans="1:12" ht="15.75" customHeight="1" x14ac:dyDescent="0.25">
      <c r="A1238" s="161"/>
      <c r="B1238" s="174"/>
      <c r="C1238" s="8" t="s">
        <v>14</v>
      </c>
      <c r="D1238" s="22">
        <v>4649400</v>
      </c>
      <c r="E1238" s="22">
        <v>0</v>
      </c>
      <c r="F1238" s="34">
        <f t="shared" si="240"/>
        <v>0</v>
      </c>
      <c r="G1238" s="167"/>
      <c r="H1238" s="6" t="s">
        <v>24</v>
      </c>
      <c r="I1238" s="18" t="s">
        <v>23</v>
      </c>
      <c r="J1238" s="170"/>
      <c r="K1238" s="167"/>
      <c r="L1238" s="1"/>
    </row>
    <row r="1239" spans="1:12" ht="15.75" customHeight="1" x14ac:dyDescent="0.25">
      <c r="A1239" s="161"/>
      <c r="B1239" s="174"/>
      <c r="C1239" s="8" t="s">
        <v>15</v>
      </c>
      <c r="D1239" s="22">
        <v>0</v>
      </c>
      <c r="E1239" s="22">
        <v>0</v>
      </c>
      <c r="F1239" s="34">
        <v>0</v>
      </c>
      <c r="G1239" s="167"/>
      <c r="H1239" s="6" t="s">
        <v>25</v>
      </c>
      <c r="I1239" s="18">
        <v>0</v>
      </c>
      <c r="J1239" s="170"/>
      <c r="K1239" s="167"/>
      <c r="L1239" s="1"/>
    </row>
    <row r="1240" spans="1:12" ht="15.75" customHeight="1" x14ac:dyDescent="0.25">
      <c r="A1240" s="161"/>
      <c r="B1240" s="174"/>
      <c r="C1240" s="8" t="s">
        <v>16</v>
      </c>
      <c r="D1240" s="22">
        <v>0</v>
      </c>
      <c r="E1240" s="22">
        <v>0</v>
      </c>
      <c r="F1240" s="34">
        <v>0</v>
      </c>
      <c r="G1240" s="167"/>
      <c r="H1240" s="6" t="s">
        <v>26</v>
      </c>
      <c r="I1240" s="18">
        <v>3</v>
      </c>
      <c r="J1240" s="170"/>
      <c r="K1240" s="167"/>
      <c r="L1240" s="1"/>
    </row>
    <row r="1241" spans="1:12" ht="15.75" customHeight="1" x14ac:dyDescent="0.25">
      <c r="A1241" s="162"/>
      <c r="B1241" s="175"/>
      <c r="C1241" s="7" t="s">
        <v>17</v>
      </c>
      <c r="D1241" s="54">
        <v>0</v>
      </c>
      <c r="E1241" s="23">
        <v>0</v>
      </c>
      <c r="F1241" s="34">
        <v>0</v>
      </c>
      <c r="G1241" s="168"/>
      <c r="H1241" s="39" t="s">
        <v>161</v>
      </c>
      <c r="I1241" s="81">
        <v>0</v>
      </c>
      <c r="J1241" s="171"/>
      <c r="K1241" s="168"/>
      <c r="L1241" s="1"/>
    </row>
    <row r="1242" spans="1:12" ht="15" customHeight="1" x14ac:dyDescent="0.25">
      <c r="A1242" s="160">
        <v>1</v>
      </c>
      <c r="B1242" s="147" t="s">
        <v>647</v>
      </c>
      <c r="C1242" s="16" t="s">
        <v>13</v>
      </c>
      <c r="D1242" s="125">
        <f>SUM(D1243:D1246)</f>
        <v>237411612.18999997</v>
      </c>
      <c r="E1242" s="20">
        <f>E1243+E1244+E1245+E1246</f>
        <v>60184255.130000003</v>
      </c>
      <c r="F1242" s="253">
        <f t="shared" si="239"/>
        <v>25.35017330232132</v>
      </c>
      <c r="G1242" s="166" t="s">
        <v>23</v>
      </c>
      <c r="H1242" s="6" t="s">
        <v>159</v>
      </c>
      <c r="I1242" s="19">
        <v>9</v>
      </c>
      <c r="J1242" s="208" t="s">
        <v>648</v>
      </c>
      <c r="K1242" s="144"/>
      <c r="L1242" s="1"/>
    </row>
    <row r="1243" spans="1:12" ht="15" customHeight="1" x14ac:dyDescent="0.25">
      <c r="A1243" s="161"/>
      <c r="B1243" s="148"/>
      <c r="C1243" s="8" t="s">
        <v>14</v>
      </c>
      <c r="D1243" s="74">
        <f>D1248+D1253+D1258+D1263+D1268+D1273+D1278+D1283+D1288</f>
        <v>133013337.69999999</v>
      </c>
      <c r="E1243" s="22">
        <f t="shared" ref="E1243:E1246" si="241">E1248+E1253+E1258+E1263+E1268+E1273+E1278+E1283+E1288</f>
        <v>60184255.130000003</v>
      </c>
      <c r="F1243" s="252">
        <f t="shared" si="239"/>
        <v>45.246782142810638</v>
      </c>
      <c r="G1243" s="167"/>
      <c r="H1243" s="6" t="s">
        <v>24</v>
      </c>
      <c r="I1243" s="18">
        <v>0</v>
      </c>
      <c r="J1243" s="189"/>
      <c r="K1243" s="145"/>
      <c r="L1243" s="1"/>
    </row>
    <row r="1244" spans="1:12" ht="15" customHeight="1" x14ac:dyDescent="0.25">
      <c r="A1244" s="161"/>
      <c r="B1244" s="148"/>
      <c r="C1244" s="8" t="s">
        <v>15</v>
      </c>
      <c r="D1244" s="74">
        <f t="shared" ref="D1244:D1246" si="242">D1249+D1254+D1259+D1264+D1269+D1274+D1279+D1284+D1289</f>
        <v>83042592.760000005</v>
      </c>
      <c r="E1244" s="22">
        <f t="shared" si="241"/>
        <v>0</v>
      </c>
      <c r="F1244" s="252">
        <f t="shared" si="239"/>
        <v>0</v>
      </c>
      <c r="G1244" s="167"/>
      <c r="H1244" s="6" t="s">
        <v>25</v>
      </c>
      <c r="I1244" s="18">
        <v>6</v>
      </c>
      <c r="J1244" s="189"/>
      <c r="K1244" s="145"/>
      <c r="L1244" s="1"/>
    </row>
    <row r="1245" spans="1:12" ht="15" customHeight="1" x14ac:dyDescent="0.25">
      <c r="A1245" s="161"/>
      <c r="B1245" s="148"/>
      <c r="C1245" s="8" t="s">
        <v>16</v>
      </c>
      <c r="D1245" s="74">
        <f t="shared" si="242"/>
        <v>21355681.73</v>
      </c>
      <c r="E1245" s="22">
        <f t="shared" si="241"/>
        <v>0</v>
      </c>
      <c r="F1245" s="252">
        <v>0</v>
      </c>
      <c r="G1245" s="167"/>
      <c r="H1245" s="6" t="s">
        <v>26</v>
      </c>
      <c r="I1245" s="18">
        <v>3</v>
      </c>
      <c r="J1245" s="189"/>
      <c r="K1245" s="145"/>
      <c r="L1245" s="1"/>
    </row>
    <row r="1246" spans="1:12" ht="24.75" customHeight="1" x14ac:dyDescent="0.25">
      <c r="A1246" s="162"/>
      <c r="B1246" s="149"/>
      <c r="C1246" s="7" t="s">
        <v>17</v>
      </c>
      <c r="D1246" s="75">
        <f t="shared" si="242"/>
        <v>0</v>
      </c>
      <c r="E1246" s="75">
        <f t="shared" si="241"/>
        <v>0</v>
      </c>
      <c r="F1246" s="256">
        <v>0</v>
      </c>
      <c r="G1246" s="168"/>
      <c r="H1246" s="39" t="s">
        <v>161</v>
      </c>
      <c r="I1246" s="81">
        <v>0</v>
      </c>
      <c r="J1246" s="190"/>
      <c r="K1246" s="146"/>
      <c r="L1246" s="1"/>
    </row>
    <row r="1247" spans="1:12" ht="15" customHeight="1" x14ac:dyDescent="0.25">
      <c r="A1247" s="144" t="s">
        <v>22</v>
      </c>
      <c r="B1247" s="147" t="s">
        <v>392</v>
      </c>
      <c r="C1247" s="16" t="s">
        <v>13</v>
      </c>
      <c r="D1247" s="90">
        <f>SUM(D1248:D1251)</f>
        <v>100414600</v>
      </c>
      <c r="E1247" s="20">
        <f>E1248+E1249+E1250+E1251</f>
        <v>58680764.740000002</v>
      </c>
      <c r="F1247" s="253">
        <f t="shared" ref="F1247:F1248" si="243">E1247*100/D1247</f>
        <v>58.438478806866733</v>
      </c>
      <c r="G1247" s="150" t="s">
        <v>401</v>
      </c>
      <c r="H1247" s="150" t="s">
        <v>401</v>
      </c>
      <c r="I1247" s="144" t="s">
        <v>69</v>
      </c>
      <c r="J1247" s="153" t="s">
        <v>411</v>
      </c>
      <c r="K1247" s="202" t="s">
        <v>285</v>
      </c>
      <c r="L1247" s="1"/>
    </row>
    <row r="1248" spans="1:12" ht="15" customHeight="1" x14ac:dyDescent="0.25">
      <c r="A1248" s="145"/>
      <c r="B1248" s="148"/>
      <c r="C1248" s="8" t="s">
        <v>14</v>
      </c>
      <c r="D1248" s="91">
        <v>88414600</v>
      </c>
      <c r="E1248" s="22">
        <v>58680764.740000002</v>
      </c>
      <c r="F1248" s="252">
        <f t="shared" si="243"/>
        <v>66.369994028135622</v>
      </c>
      <c r="G1248" s="151"/>
      <c r="H1248" s="151"/>
      <c r="I1248" s="145"/>
      <c r="J1248" s="154"/>
      <c r="K1248" s="203"/>
      <c r="L1248" s="1"/>
    </row>
    <row r="1249" spans="1:12" ht="15" customHeight="1" x14ac:dyDescent="0.25">
      <c r="A1249" s="145"/>
      <c r="B1249" s="148"/>
      <c r="C1249" s="8" t="s">
        <v>15</v>
      </c>
      <c r="D1249" s="91">
        <v>12000000</v>
      </c>
      <c r="E1249" s="22">
        <v>0</v>
      </c>
      <c r="F1249" s="252">
        <v>0</v>
      </c>
      <c r="G1249" s="151"/>
      <c r="H1249" s="151"/>
      <c r="I1249" s="145"/>
      <c r="J1249" s="154"/>
      <c r="K1249" s="203"/>
      <c r="L1249" s="1"/>
    </row>
    <row r="1250" spans="1:12" ht="15" customHeight="1" x14ac:dyDescent="0.25">
      <c r="A1250" s="145"/>
      <c r="B1250" s="148"/>
      <c r="C1250" s="8" t="s">
        <v>16</v>
      </c>
      <c r="D1250" s="91">
        <v>0</v>
      </c>
      <c r="E1250" s="22">
        <v>0</v>
      </c>
      <c r="F1250" s="252">
        <v>0</v>
      </c>
      <c r="G1250" s="151"/>
      <c r="H1250" s="151"/>
      <c r="I1250" s="145"/>
      <c r="J1250" s="154"/>
      <c r="K1250" s="203"/>
      <c r="L1250" s="1"/>
    </row>
    <row r="1251" spans="1:12" ht="15" customHeight="1" x14ac:dyDescent="0.25">
      <c r="A1251" s="146"/>
      <c r="B1251" s="149"/>
      <c r="C1251" s="7" t="s">
        <v>17</v>
      </c>
      <c r="D1251" s="113">
        <v>0</v>
      </c>
      <c r="E1251" s="23">
        <v>0</v>
      </c>
      <c r="F1251" s="256">
        <v>0</v>
      </c>
      <c r="G1251" s="152"/>
      <c r="H1251" s="152"/>
      <c r="I1251" s="146"/>
      <c r="J1251" s="155"/>
      <c r="K1251" s="204"/>
      <c r="L1251" s="1"/>
    </row>
    <row r="1252" spans="1:12" ht="15" customHeight="1" x14ac:dyDescent="0.25">
      <c r="A1252" s="144" t="s">
        <v>82</v>
      </c>
      <c r="B1252" s="147" t="s">
        <v>393</v>
      </c>
      <c r="C1252" s="16" t="s">
        <v>13</v>
      </c>
      <c r="D1252" s="90">
        <f>SUM(D1253:D1256)</f>
        <v>1400000</v>
      </c>
      <c r="E1252" s="20">
        <f>E1253+E1254+E1255+E1256</f>
        <v>582429.99</v>
      </c>
      <c r="F1252" s="253">
        <f t="shared" ref="F1252:F1253" si="244">E1252*100/D1252</f>
        <v>41.60214214285714</v>
      </c>
      <c r="G1252" s="150" t="s">
        <v>402</v>
      </c>
      <c r="H1252" s="150" t="s">
        <v>402</v>
      </c>
      <c r="I1252" s="144" t="s">
        <v>69</v>
      </c>
      <c r="J1252" s="153" t="s">
        <v>411</v>
      </c>
      <c r="K1252" s="202" t="s">
        <v>706</v>
      </c>
      <c r="L1252" s="1"/>
    </row>
    <row r="1253" spans="1:12" ht="15" customHeight="1" x14ac:dyDescent="0.25">
      <c r="A1253" s="145"/>
      <c r="B1253" s="148"/>
      <c r="C1253" s="8" t="s">
        <v>14</v>
      </c>
      <c r="D1253" s="91">
        <v>1400000</v>
      </c>
      <c r="E1253" s="22">
        <v>582429.99</v>
      </c>
      <c r="F1253" s="252">
        <f t="shared" si="244"/>
        <v>41.60214214285714</v>
      </c>
      <c r="G1253" s="151"/>
      <c r="H1253" s="151"/>
      <c r="I1253" s="145"/>
      <c r="J1253" s="154"/>
      <c r="K1253" s="203"/>
      <c r="L1253" s="1"/>
    </row>
    <row r="1254" spans="1:12" ht="15" customHeight="1" x14ac:dyDescent="0.25">
      <c r="A1254" s="145"/>
      <c r="B1254" s="148"/>
      <c r="C1254" s="8" t="s">
        <v>15</v>
      </c>
      <c r="D1254" s="91">
        <v>0</v>
      </c>
      <c r="E1254" s="22">
        <v>0</v>
      </c>
      <c r="F1254" s="34">
        <v>0</v>
      </c>
      <c r="G1254" s="151"/>
      <c r="H1254" s="151"/>
      <c r="I1254" s="145"/>
      <c r="J1254" s="154"/>
      <c r="K1254" s="203"/>
      <c r="L1254" s="1"/>
    </row>
    <row r="1255" spans="1:12" ht="15" customHeight="1" x14ac:dyDescent="0.25">
      <c r="A1255" s="145"/>
      <c r="B1255" s="148"/>
      <c r="C1255" s="8" t="s">
        <v>16</v>
      </c>
      <c r="D1255" s="91">
        <v>0</v>
      </c>
      <c r="E1255" s="22">
        <v>0</v>
      </c>
      <c r="F1255" s="34">
        <v>0</v>
      </c>
      <c r="G1255" s="151"/>
      <c r="H1255" s="151"/>
      <c r="I1255" s="145"/>
      <c r="J1255" s="154"/>
      <c r="K1255" s="203"/>
      <c r="L1255" s="1"/>
    </row>
    <row r="1256" spans="1:12" ht="34.5" customHeight="1" x14ac:dyDescent="0.25">
      <c r="A1256" s="146"/>
      <c r="B1256" s="149"/>
      <c r="C1256" s="7" t="s">
        <v>17</v>
      </c>
      <c r="D1256" s="113">
        <v>0</v>
      </c>
      <c r="E1256" s="23">
        <v>0</v>
      </c>
      <c r="F1256" s="35">
        <v>0</v>
      </c>
      <c r="G1256" s="152"/>
      <c r="H1256" s="152"/>
      <c r="I1256" s="146"/>
      <c r="J1256" s="155"/>
      <c r="K1256" s="204"/>
      <c r="L1256" s="1"/>
    </row>
    <row r="1257" spans="1:12" ht="15" customHeight="1" x14ac:dyDescent="0.25">
      <c r="A1257" s="144" t="s">
        <v>85</v>
      </c>
      <c r="B1257" s="147" t="s">
        <v>394</v>
      </c>
      <c r="C1257" s="16" t="s">
        <v>13</v>
      </c>
      <c r="D1257" s="90">
        <f>SUM(D1258:D1261)</f>
        <v>1300000</v>
      </c>
      <c r="E1257" s="20">
        <f>E1258+E1259+E1260+E1261</f>
        <v>771060.4</v>
      </c>
      <c r="F1257" s="253">
        <f t="shared" ref="F1257:F1258" si="245">E1257*100/D1257</f>
        <v>59.312338461538459</v>
      </c>
      <c r="G1257" s="150" t="s">
        <v>403</v>
      </c>
      <c r="H1257" s="153" t="s">
        <v>653</v>
      </c>
      <c r="I1257" s="144" t="s">
        <v>69</v>
      </c>
      <c r="J1257" s="153" t="s">
        <v>411</v>
      </c>
      <c r="K1257" s="202" t="s">
        <v>706</v>
      </c>
      <c r="L1257" s="1"/>
    </row>
    <row r="1258" spans="1:12" ht="15" customHeight="1" x14ac:dyDescent="0.25">
      <c r="A1258" s="145"/>
      <c r="B1258" s="148"/>
      <c r="C1258" s="8" t="s">
        <v>14</v>
      </c>
      <c r="D1258" s="91">
        <v>1300000</v>
      </c>
      <c r="E1258" s="22">
        <v>771060.4</v>
      </c>
      <c r="F1258" s="252">
        <f t="shared" si="245"/>
        <v>59.312338461538459</v>
      </c>
      <c r="G1258" s="151"/>
      <c r="H1258" s="176"/>
      <c r="I1258" s="145"/>
      <c r="J1258" s="154"/>
      <c r="K1258" s="203"/>
      <c r="L1258" s="1"/>
    </row>
    <row r="1259" spans="1:12" ht="15" customHeight="1" x14ac:dyDescent="0.25">
      <c r="A1259" s="145"/>
      <c r="B1259" s="148"/>
      <c r="C1259" s="8" t="s">
        <v>15</v>
      </c>
      <c r="D1259" s="91">
        <v>0</v>
      </c>
      <c r="E1259" s="22">
        <v>0</v>
      </c>
      <c r="F1259" s="252">
        <v>0</v>
      </c>
      <c r="G1259" s="151"/>
      <c r="H1259" s="176"/>
      <c r="I1259" s="145"/>
      <c r="J1259" s="154"/>
      <c r="K1259" s="203"/>
      <c r="L1259" s="1"/>
    </row>
    <row r="1260" spans="1:12" ht="15" customHeight="1" x14ac:dyDescent="0.25">
      <c r="A1260" s="145"/>
      <c r="B1260" s="148"/>
      <c r="C1260" s="8" t="s">
        <v>16</v>
      </c>
      <c r="D1260" s="91">
        <v>0</v>
      </c>
      <c r="E1260" s="22">
        <v>0</v>
      </c>
      <c r="F1260" s="252">
        <v>0</v>
      </c>
      <c r="G1260" s="151"/>
      <c r="H1260" s="176"/>
      <c r="I1260" s="145"/>
      <c r="J1260" s="154"/>
      <c r="K1260" s="203"/>
      <c r="L1260" s="1"/>
    </row>
    <row r="1261" spans="1:12" ht="33.75" customHeight="1" x14ac:dyDescent="0.25">
      <c r="A1261" s="146"/>
      <c r="B1261" s="149"/>
      <c r="C1261" s="7" t="s">
        <v>17</v>
      </c>
      <c r="D1261" s="113">
        <v>0</v>
      </c>
      <c r="E1261" s="23">
        <v>0</v>
      </c>
      <c r="F1261" s="256">
        <v>0</v>
      </c>
      <c r="G1261" s="152"/>
      <c r="H1261" s="177"/>
      <c r="I1261" s="146"/>
      <c r="J1261" s="155"/>
      <c r="K1261" s="204"/>
      <c r="L1261" s="1"/>
    </row>
    <row r="1262" spans="1:12" ht="15" customHeight="1" x14ac:dyDescent="0.25">
      <c r="A1262" s="144" t="s">
        <v>91</v>
      </c>
      <c r="B1262" s="147" t="s">
        <v>395</v>
      </c>
      <c r="C1262" s="16" t="s">
        <v>13</v>
      </c>
      <c r="D1262" s="90">
        <f>SUM(D1263:D1266)</f>
        <v>300000</v>
      </c>
      <c r="E1262" s="20">
        <f>E1263+E1264+E1265+E1266</f>
        <v>150000</v>
      </c>
      <c r="F1262" s="253">
        <f t="shared" ref="F1262:F1263" si="246">E1262*100/D1262</f>
        <v>50</v>
      </c>
      <c r="G1262" s="150" t="s">
        <v>404</v>
      </c>
      <c r="H1262" s="150" t="s">
        <v>404</v>
      </c>
      <c r="I1262" s="144" t="s">
        <v>69</v>
      </c>
      <c r="J1262" s="153" t="s">
        <v>411</v>
      </c>
      <c r="K1262" s="202" t="s">
        <v>654</v>
      </c>
      <c r="L1262" s="1"/>
    </row>
    <row r="1263" spans="1:12" ht="15" customHeight="1" x14ac:dyDescent="0.25">
      <c r="A1263" s="145"/>
      <c r="B1263" s="148"/>
      <c r="C1263" s="8" t="s">
        <v>14</v>
      </c>
      <c r="D1263" s="91">
        <v>300000</v>
      </c>
      <c r="E1263" s="22">
        <v>150000</v>
      </c>
      <c r="F1263" s="252">
        <f t="shared" si="246"/>
        <v>50</v>
      </c>
      <c r="G1263" s="151"/>
      <c r="H1263" s="151"/>
      <c r="I1263" s="145"/>
      <c r="J1263" s="154"/>
      <c r="K1263" s="203"/>
      <c r="L1263" s="1"/>
    </row>
    <row r="1264" spans="1:12" ht="15" customHeight="1" x14ac:dyDescent="0.25">
      <c r="A1264" s="145"/>
      <c r="B1264" s="148"/>
      <c r="C1264" s="8" t="s">
        <v>15</v>
      </c>
      <c r="D1264" s="91">
        <v>0</v>
      </c>
      <c r="E1264" s="22">
        <v>0</v>
      </c>
      <c r="F1264" s="34">
        <v>0</v>
      </c>
      <c r="G1264" s="151"/>
      <c r="H1264" s="151"/>
      <c r="I1264" s="145"/>
      <c r="J1264" s="154"/>
      <c r="K1264" s="203"/>
      <c r="L1264" s="1"/>
    </row>
    <row r="1265" spans="1:12" ht="15" customHeight="1" x14ac:dyDescent="0.25">
      <c r="A1265" s="145"/>
      <c r="B1265" s="148"/>
      <c r="C1265" s="8" t="s">
        <v>16</v>
      </c>
      <c r="D1265" s="91">
        <v>0</v>
      </c>
      <c r="E1265" s="22">
        <v>0</v>
      </c>
      <c r="F1265" s="34">
        <v>0</v>
      </c>
      <c r="G1265" s="151"/>
      <c r="H1265" s="151"/>
      <c r="I1265" s="145"/>
      <c r="J1265" s="154"/>
      <c r="K1265" s="203"/>
      <c r="L1265" s="1"/>
    </row>
    <row r="1266" spans="1:12" ht="32.25" customHeight="1" x14ac:dyDescent="0.25">
      <c r="A1266" s="146"/>
      <c r="B1266" s="149"/>
      <c r="C1266" s="7" t="s">
        <v>17</v>
      </c>
      <c r="D1266" s="113">
        <v>0</v>
      </c>
      <c r="E1266" s="23">
        <v>0</v>
      </c>
      <c r="F1266" s="35">
        <v>0</v>
      </c>
      <c r="G1266" s="152"/>
      <c r="H1266" s="152"/>
      <c r="I1266" s="146"/>
      <c r="J1266" s="155"/>
      <c r="K1266" s="204"/>
      <c r="L1266" s="1"/>
    </row>
    <row r="1267" spans="1:12" x14ac:dyDescent="0.25">
      <c r="A1267" s="144" t="s">
        <v>100</v>
      </c>
      <c r="B1267" s="147" t="s">
        <v>396</v>
      </c>
      <c r="C1267" s="16" t="s">
        <v>13</v>
      </c>
      <c r="D1267" s="90">
        <f>SUM(D1268:D1271)</f>
        <v>80597404.680000007</v>
      </c>
      <c r="E1267" s="20">
        <f>E1268+E1269+E1270+E1271</f>
        <v>0</v>
      </c>
      <c r="F1267" s="33">
        <f t="shared" ref="F1267:F1268" si="247">E1267*100/D1267</f>
        <v>0</v>
      </c>
      <c r="G1267" s="150" t="s">
        <v>405</v>
      </c>
      <c r="H1267" s="150" t="s">
        <v>414</v>
      </c>
      <c r="I1267" s="144" t="s">
        <v>69</v>
      </c>
      <c r="J1267" s="153" t="s">
        <v>412</v>
      </c>
      <c r="K1267" s="202" t="s">
        <v>415</v>
      </c>
      <c r="L1267" s="1"/>
    </row>
    <row r="1268" spans="1:12" ht="15" customHeight="1" x14ac:dyDescent="0.25">
      <c r="A1268" s="145"/>
      <c r="B1268" s="148"/>
      <c r="C1268" s="8" t="s">
        <v>14</v>
      </c>
      <c r="D1268" s="91">
        <v>22093647.91</v>
      </c>
      <c r="E1268" s="22">
        <v>0</v>
      </c>
      <c r="F1268" s="34">
        <f t="shared" si="247"/>
        <v>0</v>
      </c>
      <c r="G1268" s="151"/>
      <c r="H1268" s="151"/>
      <c r="I1268" s="145"/>
      <c r="J1268" s="154"/>
      <c r="K1268" s="203"/>
      <c r="L1268" s="1"/>
    </row>
    <row r="1269" spans="1:12" x14ac:dyDescent="0.25">
      <c r="A1269" s="145"/>
      <c r="B1269" s="148"/>
      <c r="C1269" s="8" t="s">
        <v>15</v>
      </c>
      <c r="D1269" s="91">
        <v>58503756.770000003</v>
      </c>
      <c r="E1269" s="22">
        <v>0</v>
      </c>
      <c r="F1269" s="34">
        <v>0</v>
      </c>
      <c r="G1269" s="151"/>
      <c r="H1269" s="151"/>
      <c r="I1269" s="145"/>
      <c r="J1269" s="154"/>
      <c r="K1269" s="203"/>
      <c r="L1269" s="1"/>
    </row>
    <row r="1270" spans="1:12" x14ac:dyDescent="0.25">
      <c r="A1270" s="145"/>
      <c r="B1270" s="148"/>
      <c r="C1270" s="8" t="s">
        <v>16</v>
      </c>
      <c r="D1270" s="91">
        <v>0</v>
      </c>
      <c r="E1270" s="22">
        <v>0</v>
      </c>
      <c r="F1270" s="34">
        <v>0</v>
      </c>
      <c r="G1270" s="151"/>
      <c r="H1270" s="151"/>
      <c r="I1270" s="145"/>
      <c r="J1270" s="154"/>
      <c r="K1270" s="203"/>
      <c r="L1270" s="1"/>
    </row>
    <row r="1271" spans="1:12" ht="15" customHeight="1" x14ac:dyDescent="0.25">
      <c r="A1271" s="146"/>
      <c r="B1271" s="149"/>
      <c r="C1271" s="7" t="s">
        <v>17</v>
      </c>
      <c r="D1271" s="113">
        <v>0</v>
      </c>
      <c r="E1271" s="23">
        <v>0</v>
      </c>
      <c r="F1271" s="35">
        <v>0</v>
      </c>
      <c r="G1271" s="152"/>
      <c r="H1271" s="152"/>
      <c r="I1271" s="146"/>
      <c r="J1271" s="155"/>
      <c r="K1271" s="204"/>
      <c r="L1271" s="1"/>
    </row>
    <row r="1272" spans="1:12" ht="15.75" customHeight="1" x14ac:dyDescent="0.25">
      <c r="A1272" s="144" t="s">
        <v>108</v>
      </c>
      <c r="B1272" s="147" t="s">
        <v>397</v>
      </c>
      <c r="C1272" s="16" t="s">
        <v>13</v>
      </c>
      <c r="D1272" s="90">
        <f>SUM(D1273:D1276)</f>
        <v>48750207.510000005</v>
      </c>
      <c r="E1272" s="20">
        <f>E1273+E1274+E1275+E1276</f>
        <v>0</v>
      </c>
      <c r="F1272" s="33">
        <f t="shared" ref="F1272:F1274" si="248">E1272*100/D1272</f>
        <v>0</v>
      </c>
      <c r="G1272" s="150" t="s">
        <v>406</v>
      </c>
      <c r="H1272" s="150" t="s">
        <v>413</v>
      </c>
      <c r="I1272" s="144" t="s">
        <v>69</v>
      </c>
      <c r="J1272" s="153" t="s">
        <v>412</v>
      </c>
      <c r="K1272" s="202" t="s">
        <v>415</v>
      </c>
      <c r="L1272" s="1"/>
    </row>
    <row r="1273" spans="1:12" x14ac:dyDescent="0.25">
      <c r="A1273" s="145"/>
      <c r="B1273" s="148"/>
      <c r="C1273" s="8" t="s">
        <v>14</v>
      </c>
      <c r="D1273" s="91">
        <v>14855689.789999999</v>
      </c>
      <c r="E1273" s="22">
        <v>0</v>
      </c>
      <c r="F1273" s="34">
        <f t="shared" si="248"/>
        <v>0</v>
      </c>
      <c r="G1273" s="151"/>
      <c r="H1273" s="151"/>
      <c r="I1273" s="145"/>
      <c r="J1273" s="154"/>
      <c r="K1273" s="203"/>
      <c r="L1273" s="1"/>
    </row>
    <row r="1274" spans="1:12" x14ac:dyDescent="0.25">
      <c r="A1274" s="145"/>
      <c r="B1274" s="148"/>
      <c r="C1274" s="8" t="s">
        <v>15</v>
      </c>
      <c r="D1274" s="91">
        <v>12538835.99</v>
      </c>
      <c r="E1274" s="22">
        <v>0</v>
      </c>
      <c r="F1274" s="34">
        <f t="shared" si="248"/>
        <v>0</v>
      </c>
      <c r="G1274" s="151"/>
      <c r="H1274" s="151"/>
      <c r="I1274" s="145"/>
      <c r="J1274" s="154"/>
      <c r="K1274" s="203"/>
      <c r="L1274" s="1"/>
    </row>
    <row r="1275" spans="1:12" x14ac:dyDescent="0.25">
      <c r="A1275" s="145"/>
      <c r="B1275" s="148"/>
      <c r="C1275" s="8" t="s">
        <v>16</v>
      </c>
      <c r="D1275" s="91">
        <v>21355681.73</v>
      </c>
      <c r="E1275" s="22">
        <v>0</v>
      </c>
      <c r="F1275" s="34">
        <v>0</v>
      </c>
      <c r="G1275" s="151"/>
      <c r="H1275" s="151"/>
      <c r="I1275" s="145"/>
      <c r="J1275" s="154"/>
      <c r="K1275" s="203"/>
      <c r="L1275" s="1"/>
    </row>
    <row r="1276" spans="1:12" ht="26.25" customHeight="1" x14ac:dyDescent="0.25">
      <c r="A1276" s="146"/>
      <c r="B1276" s="149"/>
      <c r="C1276" s="7" t="s">
        <v>17</v>
      </c>
      <c r="D1276" s="113">
        <v>0</v>
      </c>
      <c r="E1276" s="23">
        <v>0</v>
      </c>
      <c r="F1276" s="35">
        <v>0</v>
      </c>
      <c r="G1276" s="152"/>
      <c r="H1276" s="152"/>
      <c r="I1276" s="146"/>
      <c r="J1276" s="155"/>
      <c r="K1276" s="204"/>
      <c r="L1276" s="1"/>
    </row>
    <row r="1277" spans="1:12" x14ac:dyDescent="0.25">
      <c r="A1277" s="144" t="s">
        <v>112</v>
      </c>
      <c r="B1277" s="191" t="s">
        <v>398</v>
      </c>
      <c r="C1277" s="16" t="s">
        <v>13</v>
      </c>
      <c r="D1277" s="90">
        <f>SUM(D1278:D1281)</f>
        <v>1922733.33</v>
      </c>
      <c r="E1277" s="20">
        <f>E1278+E1279+E1280+E1281</f>
        <v>0</v>
      </c>
      <c r="F1277" s="33">
        <f t="shared" ref="F1277:F1278" si="249">E1277*100/D1277</f>
        <v>0</v>
      </c>
      <c r="G1277" s="150" t="s">
        <v>407</v>
      </c>
      <c r="H1277" s="153" t="s">
        <v>655</v>
      </c>
      <c r="I1277" s="144" t="s">
        <v>70</v>
      </c>
      <c r="J1277" s="153" t="s">
        <v>52</v>
      </c>
      <c r="K1277" s="202" t="s">
        <v>410</v>
      </c>
      <c r="L1277" s="1"/>
    </row>
    <row r="1278" spans="1:12" x14ac:dyDescent="0.25">
      <c r="A1278" s="145"/>
      <c r="B1278" s="192"/>
      <c r="C1278" s="8" t="s">
        <v>14</v>
      </c>
      <c r="D1278" s="91">
        <v>1922733.33</v>
      </c>
      <c r="E1278" s="22">
        <v>0</v>
      </c>
      <c r="F1278" s="34">
        <f t="shared" si="249"/>
        <v>0</v>
      </c>
      <c r="G1278" s="151"/>
      <c r="H1278" s="176"/>
      <c r="I1278" s="145"/>
      <c r="J1278" s="154"/>
      <c r="K1278" s="203"/>
      <c r="L1278" s="1"/>
    </row>
    <row r="1279" spans="1:12" x14ac:dyDescent="0.25">
      <c r="A1279" s="145"/>
      <c r="B1279" s="192"/>
      <c r="C1279" s="8" t="s">
        <v>15</v>
      </c>
      <c r="D1279" s="91">
        <v>0</v>
      </c>
      <c r="E1279" s="22">
        <v>0</v>
      </c>
      <c r="F1279" s="34">
        <v>0</v>
      </c>
      <c r="G1279" s="151"/>
      <c r="H1279" s="176"/>
      <c r="I1279" s="145"/>
      <c r="J1279" s="154"/>
      <c r="K1279" s="203"/>
      <c r="L1279" s="1"/>
    </row>
    <row r="1280" spans="1:12" x14ac:dyDescent="0.25">
      <c r="A1280" s="145"/>
      <c r="B1280" s="192"/>
      <c r="C1280" s="8" t="s">
        <v>16</v>
      </c>
      <c r="D1280" s="91">
        <v>0</v>
      </c>
      <c r="E1280" s="22">
        <v>0</v>
      </c>
      <c r="F1280" s="34">
        <v>0</v>
      </c>
      <c r="G1280" s="151"/>
      <c r="H1280" s="176"/>
      <c r="I1280" s="145"/>
      <c r="J1280" s="154"/>
      <c r="K1280" s="203"/>
      <c r="L1280" s="1"/>
    </row>
    <row r="1281" spans="1:12" ht="53.25" customHeight="1" x14ac:dyDescent="0.25">
      <c r="A1281" s="146"/>
      <c r="B1281" s="193"/>
      <c r="C1281" s="7" t="s">
        <v>17</v>
      </c>
      <c r="D1281" s="113">
        <v>0</v>
      </c>
      <c r="E1281" s="23">
        <v>0</v>
      </c>
      <c r="F1281" s="35">
        <v>0</v>
      </c>
      <c r="G1281" s="152"/>
      <c r="H1281" s="177"/>
      <c r="I1281" s="146"/>
      <c r="J1281" s="155"/>
      <c r="K1281" s="204"/>
      <c r="L1281" s="1"/>
    </row>
    <row r="1282" spans="1:12" ht="12.75" customHeight="1" x14ac:dyDescent="0.25">
      <c r="A1282" s="144" t="s">
        <v>325</v>
      </c>
      <c r="B1282" s="147" t="s">
        <v>399</v>
      </c>
      <c r="C1282" s="16" t="s">
        <v>13</v>
      </c>
      <c r="D1282" s="90">
        <f>SUM(D1283:D1286)</f>
        <v>1346666.67</v>
      </c>
      <c r="E1282" s="20">
        <f>E1283+E1284+E1285+E1286</f>
        <v>0</v>
      </c>
      <c r="F1282" s="33">
        <f t="shared" ref="F1282:F1283" si="250">E1282*100/D1282</f>
        <v>0</v>
      </c>
      <c r="G1282" s="150" t="s">
        <v>408</v>
      </c>
      <c r="H1282" s="153" t="s">
        <v>655</v>
      </c>
      <c r="I1282" s="144" t="s">
        <v>70</v>
      </c>
      <c r="J1282" s="153" t="s">
        <v>52</v>
      </c>
      <c r="K1282" s="202" t="s">
        <v>410</v>
      </c>
      <c r="L1282" s="1"/>
    </row>
    <row r="1283" spans="1:12" x14ac:dyDescent="0.25">
      <c r="A1283" s="145"/>
      <c r="B1283" s="148"/>
      <c r="C1283" s="8" t="s">
        <v>14</v>
      </c>
      <c r="D1283" s="91">
        <v>1346666.67</v>
      </c>
      <c r="E1283" s="22">
        <v>0</v>
      </c>
      <c r="F1283" s="34">
        <f t="shared" si="250"/>
        <v>0</v>
      </c>
      <c r="G1283" s="151"/>
      <c r="H1283" s="176"/>
      <c r="I1283" s="145"/>
      <c r="J1283" s="154"/>
      <c r="K1283" s="203"/>
      <c r="L1283" s="1"/>
    </row>
    <row r="1284" spans="1:12" x14ac:dyDescent="0.25">
      <c r="A1284" s="145"/>
      <c r="B1284" s="148"/>
      <c r="C1284" s="8" t="s">
        <v>15</v>
      </c>
      <c r="D1284" s="91">
        <v>0</v>
      </c>
      <c r="E1284" s="22">
        <v>0</v>
      </c>
      <c r="F1284" s="34">
        <v>0</v>
      </c>
      <c r="G1284" s="151"/>
      <c r="H1284" s="176"/>
      <c r="I1284" s="145"/>
      <c r="J1284" s="154"/>
      <c r="K1284" s="203"/>
      <c r="L1284" s="1"/>
    </row>
    <row r="1285" spans="1:12" x14ac:dyDescent="0.25">
      <c r="A1285" s="145"/>
      <c r="B1285" s="148"/>
      <c r="C1285" s="8" t="s">
        <v>16</v>
      </c>
      <c r="D1285" s="91">
        <v>0</v>
      </c>
      <c r="E1285" s="22">
        <v>0</v>
      </c>
      <c r="F1285" s="34">
        <v>0</v>
      </c>
      <c r="G1285" s="151"/>
      <c r="H1285" s="176"/>
      <c r="I1285" s="145"/>
      <c r="J1285" s="154"/>
      <c r="K1285" s="203"/>
      <c r="L1285" s="1"/>
    </row>
    <row r="1286" spans="1:12" ht="58.5" customHeight="1" x14ac:dyDescent="0.25">
      <c r="A1286" s="146"/>
      <c r="B1286" s="149"/>
      <c r="C1286" s="7" t="s">
        <v>17</v>
      </c>
      <c r="D1286" s="113">
        <v>0</v>
      </c>
      <c r="E1286" s="23">
        <v>0</v>
      </c>
      <c r="F1286" s="35">
        <v>0</v>
      </c>
      <c r="G1286" s="152"/>
      <c r="H1286" s="177"/>
      <c r="I1286" s="146"/>
      <c r="J1286" s="155"/>
      <c r="K1286" s="204"/>
      <c r="L1286" s="1"/>
    </row>
    <row r="1287" spans="1:12" ht="15" customHeight="1" x14ac:dyDescent="0.25">
      <c r="A1287" s="144" t="s">
        <v>326</v>
      </c>
      <c r="B1287" s="147" t="s">
        <v>400</v>
      </c>
      <c r="C1287" s="16" t="s">
        <v>13</v>
      </c>
      <c r="D1287" s="90">
        <f>SUM(D1288:D1291)</f>
        <v>1380000</v>
      </c>
      <c r="E1287" s="20">
        <f>E1288+E1289+E1290+E1291</f>
        <v>0</v>
      </c>
      <c r="F1287" s="33">
        <f t="shared" ref="F1287:F1288" si="251">E1287*100/D1287</f>
        <v>0</v>
      </c>
      <c r="G1287" s="150" t="s">
        <v>409</v>
      </c>
      <c r="H1287" s="153" t="s">
        <v>655</v>
      </c>
      <c r="I1287" s="144" t="s">
        <v>70</v>
      </c>
      <c r="J1287" s="153" t="s">
        <v>52</v>
      </c>
      <c r="K1287" s="202" t="s">
        <v>410</v>
      </c>
      <c r="L1287" s="1"/>
    </row>
    <row r="1288" spans="1:12" x14ac:dyDescent="0.25">
      <c r="A1288" s="145"/>
      <c r="B1288" s="148"/>
      <c r="C1288" s="8" t="s">
        <v>14</v>
      </c>
      <c r="D1288" s="91">
        <v>1380000</v>
      </c>
      <c r="E1288" s="22">
        <v>0</v>
      </c>
      <c r="F1288" s="34">
        <f t="shared" si="251"/>
        <v>0</v>
      </c>
      <c r="G1288" s="151"/>
      <c r="H1288" s="176"/>
      <c r="I1288" s="145"/>
      <c r="J1288" s="154"/>
      <c r="K1288" s="203"/>
      <c r="L1288" s="1"/>
    </row>
    <row r="1289" spans="1:12" x14ac:dyDescent="0.25">
      <c r="A1289" s="145"/>
      <c r="B1289" s="148"/>
      <c r="C1289" s="8" t="s">
        <v>15</v>
      </c>
      <c r="D1289" s="91">
        <v>0</v>
      </c>
      <c r="E1289" s="22">
        <v>0</v>
      </c>
      <c r="F1289" s="34">
        <v>0</v>
      </c>
      <c r="G1289" s="151"/>
      <c r="H1289" s="176"/>
      <c r="I1289" s="145"/>
      <c r="J1289" s="154"/>
      <c r="K1289" s="203"/>
      <c r="L1289" s="1"/>
    </row>
    <row r="1290" spans="1:12" ht="12.75" customHeight="1" x14ac:dyDescent="0.25">
      <c r="A1290" s="145"/>
      <c r="B1290" s="148"/>
      <c r="C1290" s="8" t="s">
        <v>16</v>
      </c>
      <c r="D1290" s="91">
        <v>0</v>
      </c>
      <c r="E1290" s="22">
        <v>0</v>
      </c>
      <c r="F1290" s="34">
        <v>0</v>
      </c>
      <c r="G1290" s="151"/>
      <c r="H1290" s="176"/>
      <c r="I1290" s="145"/>
      <c r="J1290" s="154"/>
      <c r="K1290" s="203"/>
      <c r="L1290" s="1"/>
    </row>
    <row r="1291" spans="1:12" ht="15.75" customHeight="1" thickBot="1" x14ac:dyDescent="0.3">
      <c r="A1291" s="156"/>
      <c r="B1291" s="157"/>
      <c r="C1291" s="36" t="s">
        <v>17</v>
      </c>
      <c r="D1291" s="114">
        <v>0</v>
      </c>
      <c r="E1291" s="37">
        <v>0</v>
      </c>
      <c r="F1291" s="55">
        <v>0</v>
      </c>
      <c r="G1291" s="158"/>
      <c r="H1291" s="177"/>
      <c r="I1291" s="156"/>
      <c r="J1291" s="155"/>
      <c r="K1291" s="204"/>
      <c r="L1291" s="1"/>
    </row>
    <row r="1292" spans="1:12" ht="12" customHeight="1" x14ac:dyDescent="0.25">
      <c r="A1292" s="205"/>
      <c r="B1292" s="206"/>
      <c r="C1292" s="206"/>
      <c r="D1292" s="206"/>
      <c r="E1292" s="206"/>
      <c r="F1292" s="206"/>
      <c r="G1292" s="206"/>
      <c r="H1292" s="206"/>
      <c r="I1292" s="206"/>
      <c r="J1292" s="206"/>
      <c r="K1292" s="207"/>
      <c r="L1292" s="1"/>
    </row>
    <row r="1293" spans="1:12" x14ac:dyDescent="0.25">
      <c r="A1293" s="194">
        <v>0</v>
      </c>
      <c r="B1293" s="196" t="s">
        <v>618</v>
      </c>
      <c r="C1293" s="67" t="s">
        <v>13</v>
      </c>
      <c r="D1293" s="88">
        <f>SUM(D1294:D1297)</f>
        <v>350045011.74000001</v>
      </c>
      <c r="E1293" s="88">
        <f>E1308+E1353</f>
        <v>136936415.22</v>
      </c>
      <c r="F1293" s="263">
        <f>E1293*100/D1293</f>
        <v>39.119659080218838</v>
      </c>
      <c r="G1293" s="198" t="s">
        <v>23</v>
      </c>
      <c r="H1293" s="89" t="s">
        <v>159</v>
      </c>
      <c r="I1293" s="68">
        <v>11</v>
      </c>
      <c r="J1293" s="241" t="s">
        <v>27</v>
      </c>
      <c r="K1293" s="198" t="s">
        <v>23</v>
      </c>
      <c r="L1293" s="1"/>
    </row>
    <row r="1294" spans="1:12" x14ac:dyDescent="0.25">
      <c r="A1294" s="194"/>
      <c r="B1294" s="196"/>
      <c r="C1294" s="44" t="s">
        <v>14</v>
      </c>
      <c r="D1294" s="45">
        <f>D1309+D1354</f>
        <v>178787446.37</v>
      </c>
      <c r="E1294" s="45">
        <f>E1309+E1354</f>
        <v>58993635.539999999</v>
      </c>
      <c r="F1294" s="264">
        <f t="shared" ref="F1294:F1357" si="252">E1294*100/D1294</f>
        <v>32.996520022951096</v>
      </c>
      <c r="G1294" s="198"/>
      <c r="H1294" s="46" t="s">
        <v>24</v>
      </c>
      <c r="I1294" s="48">
        <v>1</v>
      </c>
      <c r="J1294" s="198"/>
      <c r="K1294" s="198"/>
      <c r="L1294" s="1"/>
    </row>
    <row r="1295" spans="1:12" x14ac:dyDescent="0.25">
      <c r="A1295" s="194"/>
      <c r="B1295" s="196"/>
      <c r="C1295" s="44" t="s">
        <v>15</v>
      </c>
      <c r="D1295" s="45">
        <f>D1310+D1355</f>
        <v>59761821.82</v>
      </c>
      <c r="E1295" s="45">
        <f>E1310+E1355</f>
        <v>53286404.5</v>
      </c>
      <c r="F1295" s="264">
        <f t="shared" si="252"/>
        <v>89.164625302917173</v>
      </c>
      <c r="G1295" s="198"/>
      <c r="H1295" s="46" t="s">
        <v>25</v>
      </c>
      <c r="I1295" s="48">
        <v>8</v>
      </c>
      <c r="J1295" s="198"/>
      <c r="K1295" s="198"/>
      <c r="L1295" s="1"/>
    </row>
    <row r="1296" spans="1:12" x14ac:dyDescent="0.25">
      <c r="A1296" s="194"/>
      <c r="B1296" s="196"/>
      <c r="C1296" s="44" t="s">
        <v>16</v>
      </c>
      <c r="D1296" s="45">
        <f>D1311+D1356</f>
        <v>6337700</v>
      </c>
      <c r="E1296" s="45">
        <f>E1311+E1356</f>
        <v>0</v>
      </c>
      <c r="F1296" s="264">
        <f t="shared" si="252"/>
        <v>0</v>
      </c>
      <c r="G1296" s="198"/>
      <c r="H1296" s="46" t="s">
        <v>26</v>
      </c>
      <c r="I1296" s="48">
        <v>2</v>
      </c>
      <c r="J1296" s="198"/>
      <c r="K1296" s="198"/>
      <c r="L1296" s="1"/>
    </row>
    <row r="1297" spans="1:12" ht="17.25" customHeight="1" x14ac:dyDescent="0.25">
      <c r="A1297" s="195"/>
      <c r="B1297" s="197"/>
      <c r="C1297" s="44" t="s">
        <v>17</v>
      </c>
      <c r="D1297" s="45">
        <f>D1312+D1357</f>
        <v>105158043.55</v>
      </c>
      <c r="E1297" s="45">
        <f>E1312+E1357</f>
        <v>24656375.18</v>
      </c>
      <c r="F1297" s="264">
        <f t="shared" si="252"/>
        <v>23.446970243675668</v>
      </c>
      <c r="G1297" s="221"/>
      <c r="H1297" s="273" t="s">
        <v>161</v>
      </c>
      <c r="I1297" s="122">
        <v>9.0999999999999998E-2</v>
      </c>
      <c r="J1297" s="221"/>
      <c r="K1297" s="221"/>
      <c r="L1297" s="1"/>
    </row>
    <row r="1298" spans="1:12" x14ac:dyDescent="0.25">
      <c r="A1298" s="160" t="s">
        <v>18</v>
      </c>
      <c r="B1298" s="173" t="s">
        <v>609</v>
      </c>
      <c r="C1298" s="16" t="s">
        <v>13</v>
      </c>
      <c r="D1298" s="20">
        <f>SUM(D1299:D1302)</f>
        <v>338246707.88999999</v>
      </c>
      <c r="E1298" s="20">
        <f>E1299+E1300+E1301+E1302</f>
        <v>135879911.37</v>
      </c>
      <c r="F1298" s="253">
        <f t="shared" si="252"/>
        <v>40.171835586405479</v>
      </c>
      <c r="G1298" s="166" t="s">
        <v>23</v>
      </c>
      <c r="H1298" s="6" t="s">
        <v>159</v>
      </c>
      <c r="I1298" s="19">
        <v>8</v>
      </c>
      <c r="J1298" s="166"/>
      <c r="K1298" s="166"/>
      <c r="L1298" s="1"/>
    </row>
    <row r="1299" spans="1:12" x14ac:dyDescent="0.25">
      <c r="A1299" s="161"/>
      <c r="B1299" s="174"/>
      <c r="C1299" s="8" t="s">
        <v>14</v>
      </c>
      <c r="D1299" s="22">
        <f t="shared" ref="D1299:E1302" si="253">D1294-D1304</f>
        <v>177729842.52000001</v>
      </c>
      <c r="E1299" s="22">
        <f t="shared" si="253"/>
        <v>57937131.689999998</v>
      </c>
      <c r="F1299" s="252">
        <f t="shared" si="252"/>
        <v>32.598426279188487</v>
      </c>
      <c r="G1299" s="167"/>
      <c r="H1299" s="6" t="s">
        <v>24</v>
      </c>
      <c r="I1299" s="18" t="s">
        <v>23</v>
      </c>
      <c r="J1299" s="167"/>
      <c r="K1299" s="167"/>
      <c r="L1299" s="1"/>
    </row>
    <row r="1300" spans="1:12" x14ac:dyDescent="0.25">
      <c r="A1300" s="161"/>
      <c r="B1300" s="174"/>
      <c r="C1300" s="8" t="s">
        <v>15</v>
      </c>
      <c r="D1300" s="22">
        <f t="shared" si="253"/>
        <v>55358821.82</v>
      </c>
      <c r="E1300" s="22">
        <f t="shared" si="253"/>
        <v>53286404.5</v>
      </c>
      <c r="F1300" s="252">
        <f t="shared" si="252"/>
        <v>96.256391932005897</v>
      </c>
      <c r="G1300" s="167"/>
      <c r="H1300" s="6" t="s">
        <v>25</v>
      </c>
      <c r="I1300" s="18">
        <v>7</v>
      </c>
      <c r="J1300" s="167"/>
      <c r="K1300" s="167"/>
      <c r="L1300" s="1"/>
    </row>
    <row r="1301" spans="1:12" x14ac:dyDescent="0.25">
      <c r="A1301" s="161"/>
      <c r="B1301" s="174"/>
      <c r="C1301" s="8" t="s">
        <v>16</v>
      </c>
      <c r="D1301" s="22">
        <f t="shared" si="253"/>
        <v>0</v>
      </c>
      <c r="E1301" s="22">
        <f t="shared" si="253"/>
        <v>0</v>
      </c>
      <c r="F1301" s="34">
        <v>0</v>
      </c>
      <c r="G1301" s="167"/>
      <c r="H1301" s="6" t="s">
        <v>26</v>
      </c>
      <c r="I1301" s="18">
        <v>1</v>
      </c>
      <c r="J1301" s="167"/>
      <c r="K1301" s="167"/>
      <c r="L1301" s="1"/>
    </row>
    <row r="1302" spans="1:12" x14ac:dyDescent="0.25">
      <c r="A1302" s="162"/>
      <c r="B1302" s="175"/>
      <c r="C1302" s="8" t="s">
        <v>17</v>
      </c>
      <c r="D1302" s="272">
        <f t="shared" si="253"/>
        <v>105158043.55</v>
      </c>
      <c r="E1302" s="272">
        <f t="shared" si="253"/>
        <v>24656375.18</v>
      </c>
      <c r="F1302" s="252">
        <f t="shared" si="252"/>
        <v>23.446970243675668</v>
      </c>
      <c r="G1302" s="168"/>
      <c r="H1302" s="39" t="s">
        <v>161</v>
      </c>
      <c r="I1302" s="18">
        <v>0</v>
      </c>
      <c r="J1302" s="168"/>
      <c r="K1302" s="168"/>
      <c r="L1302" s="1"/>
    </row>
    <row r="1303" spans="1:12" x14ac:dyDescent="0.25">
      <c r="A1303" s="160" t="s">
        <v>19</v>
      </c>
      <c r="B1303" s="173" t="s">
        <v>571</v>
      </c>
      <c r="C1303" s="11" t="s">
        <v>13</v>
      </c>
      <c r="D1303" s="20">
        <f>SUM(D1304:D1307)</f>
        <v>11798303.85</v>
      </c>
      <c r="E1303" s="24">
        <f>E1304+E1305+E1307+E1306</f>
        <v>1056503.8500000001</v>
      </c>
      <c r="F1303" s="253">
        <f>E1303*100/D1303</f>
        <v>8.9547096212478046</v>
      </c>
      <c r="G1303" s="166" t="s">
        <v>23</v>
      </c>
      <c r="H1303" s="6" t="s">
        <v>159</v>
      </c>
      <c r="I1303" s="19">
        <v>3</v>
      </c>
      <c r="J1303" s="166"/>
      <c r="K1303" s="166"/>
      <c r="L1303" s="1"/>
    </row>
    <row r="1304" spans="1:12" ht="15.75" customHeight="1" x14ac:dyDescent="0.25">
      <c r="A1304" s="161"/>
      <c r="B1304" s="174"/>
      <c r="C1304" s="9" t="s">
        <v>14</v>
      </c>
      <c r="D1304" s="22">
        <v>1057603.8500000001</v>
      </c>
      <c r="E1304" s="25">
        <v>1056503.8500000001</v>
      </c>
      <c r="F1304" s="252">
        <f>E1304*100/D1304</f>
        <v>99.895991301468882</v>
      </c>
      <c r="G1304" s="167"/>
      <c r="H1304" s="6" t="s">
        <v>24</v>
      </c>
      <c r="I1304" s="18">
        <v>1</v>
      </c>
      <c r="J1304" s="167"/>
      <c r="K1304" s="167"/>
      <c r="L1304" s="1"/>
    </row>
    <row r="1305" spans="1:12" x14ac:dyDescent="0.25">
      <c r="A1305" s="161"/>
      <c r="B1305" s="174"/>
      <c r="C1305" s="9" t="s">
        <v>15</v>
      </c>
      <c r="D1305" s="22">
        <v>4403000</v>
      </c>
      <c r="E1305" s="25">
        <v>0</v>
      </c>
      <c r="F1305" s="252">
        <f t="shared" si="252"/>
        <v>0</v>
      </c>
      <c r="G1305" s="167"/>
      <c r="H1305" s="6" t="s">
        <v>25</v>
      </c>
      <c r="I1305" s="18">
        <v>1</v>
      </c>
      <c r="J1305" s="167"/>
      <c r="K1305" s="167"/>
      <c r="L1305" s="1"/>
    </row>
    <row r="1306" spans="1:12" x14ac:dyDescent="0.25">
      <c r="A1306" s="161"/>
      <c r="B1306" s="174"/>
      <c r="C1306" s="9" t="s">
        <v>16</v>
      </c>
      <c r="D1306" s="22">
        <v>6337700</v>
      </c>
      <c r="E1306" s="25">
        <v>0</v>
      </c>
      <c r="F1306" s="252">
        <f t="shared" si="252"/>
        <v>0</v>
      </c>
      <c r="G1306" s="167"/>
      <c r="H1306" s="6" t="s">
        <v>26</v>
      </c>
      <c r="I1306" s="18">
        <v>1</v>
      </c>
      <c r="J1306" s="167"/>
      <c r="K1306" s="167"/>
      <c r="L1306" s="1"/>
    </row>
    <row r="1307" spans="1:12" x14ac:dyDescent="0.25">
      <c r="A1307" s="162"/>
      <c r="B1307" s="175"/>
      <c r="C1307" s="10" t="s">
        <v>17</v>
      </c>
      <c r="D1307" s="23">
        <v>0</v>
      </c>
      <c r="E1307" s="26">
        <v>0</v>
      </c>
      <c r="F1307" s="252">
        <v>0</v>
      </c>
      <c r="G1307" s="168"/>
      <c r="H1307" s="39" t="s">
        <v>161</v>
      </c>
      <c r="I1307" s="127">
        <v>0.33300000000000002</v>
      </c>
      <c r="J1307" s="168"/>
      <c r="K1307" s="168"/>
      <c r="L1307" s="1"/>
    </row>
    <row r="1308" spans="1:12" x14ac:dyDescent="0.25">
      <c r="A1308" s="160">
        <v>1</v>
      </c>
      <c r="B1308" s="163" t="s">
        <v>708</v>
      </c>
      <c r="C1308" s="16" t="s">
        <v>13</v>
      </c>
      <c r="D1308" s="20">
        <f>SUM(D1309:D1312)</f>
        <v>104652791.36999999</v>
      </c>
      <c r="E1308" s="20">
        <f>E1309+E1310+E1311+E1312</f>
        <v>46069794.370000005</v>
      </c>
      <c r="F1308" s="253">
        <f t="shared" si="252"/>
        <v>44.021562890874286</v>
      </c>
      <c r="G1308" s="166" t="s">
        <v>23</v>
      </c>
      <c r="H1308" s="6" t="s">
        <v>159</v>
      </c>
      <c r="I1308" s="19">
        <v>7</v>
      </c>
      <c r="J1308" s="225" t="s">
        <v>51</v>
      </c>
      <c r="K1308" s="144"/>
      <c r="L1308" s="1"/>
    </row>
    <row r="1309" spans="1:12" x14ac:dyDescent="0.25">
      <c r="A1309" s="161"/>
      <c r="B1309" s="164"/>
      <c r="C1309" s="8" t="s">
        <v>14</v>
      </c>
      <c r="D1309" s="22">
        <f>D1314</f>
        <v>104475330.36999999</v>
      </c>
      <c r="E1309" s="22">
        <f>E1314</f>
        <v>45979586.170000002</v>
      </c>
      <c r="F1309" s="252">
        <f t="shared" si="252"/>
        <v>44.009993562272577</v>
      </c>
      <c r="G1309" s="167"/>
      <c r="H1309" s="6" t="s">
        <v>24</v>
      </c>
      <c r="I1309" s="18" t="s">
        <v>23</v>
      </c>
      <c r="J1309" s="167"/>
      <c r="K1309" s="145"/>
      <c r="L1309" s="1"/>
    </row>
    <row r="1310" spans="1:12" x14ac:dyDescent="0.25">
      <c r="A1310" s="161"/>
      <c r="B1310" s="164"/>
      <c r="C1310" s="8" t="s">
        <v>15</v>
      </c>
      <c r="D1310" s="22">
        <f>D1315</f>
        <v>177461</v>
      </c>
      <c r="E1310" s="22">
        <f>E1315</f>
        <v>90208.2</v>
      </c>
      <c r="F1310" s="252">
        <f t="shared" si="252"/>
        <v>50.83268999949285</v>
      </c>
      <c r="G1310" s="167"/>
      <c r="H1310" s="6" t="s">
        <v>25</v>
      </c>
      <c r="I1310" s="18">
        <v>6</v>
      </c>
      <c r="J1310" s="167"/>
      <c r="K1310" s="145"/>
      <c r="L1310" s="1"/>
    </row>
    <row r="1311" spans="1:12" x14ac:dyDescent="0.25">
      <c r="A1311" s="161"/>
      <c r="B1311" s="164"/>
      <c r="C1311" s="8" t="s">
        <v>16</v>
      </c>
      <c r="D1311" s="22">
        <v>0</v>
      </c>
      <c r="E1311" s="22">
        <f>E1316</f>
        <v>0</v>
      </c>
      <c r="F1311" s="31">
        <v>0</v>
      </c>
      <c r="G1311" s="167"/>
      <c r="H1311" s="6" t="s">
        <v>26</v>
      </c>
      <c r="I1311" s="18">
        <v>1</v>
      </c>
      <c r="J1311" s="167"/>
      <c r="K1311" s="145"/>
      <c r="L1311" s="1"/>
    </row>
    <row r="1312" spans="1:12" x14ac:dyDescent="0.25">
      <c r="A1312" s="162"/>
      <c r="B1312" s="165"/>
      <c r="C1312" s="7" t="s">
        <v>17</v>
      </c>
      <c r="D1312" s="23">
        <v>0</v>
      </c>
      <c r="E1312" s="23">
        <f>E1317</f>
        <v>0</v>
      </c>
      <c r="F1312" s="32">
        <v>0</v>
      </c>
      <c r="G1312" s="168"/>
      <c r="H1312" s="39" t="s">
        <v>161</v>
      </c>
      <c r="I1312" s="18">
        <v>0</v>
      </c>
      <c r="J1312" s="168"/>
      <c r="K1312" s="146"/>
      <c r="L1312" s="1"/>
    </row>
    <row r="1313" spans="1:12" x14ac:dyDescent="0.25">
      <c r="A1313" s="172" t="s">
        <v>22</v>
      </c>
      <c r="B1313" s="173" t="s">
        <v>649</v>
      </c>
      <c r="C1313" s="16" t="s">
        <v>13</v>
      </c>
      <c r="D1313" s="20">
        <f>SUM(D1314:D1317)</f>
        <v>104652791.36999999</v>
      </c>
      <c r="E1313" s="20">
        <f>E1314+E1315+E1316+E1317</f>
        <v>46069794.370000005</v>
      </c>
      <c r="F1313" s="253">
        <f t="shared" si="252"/>
        <v>44.021562890874286</v>
      </c>
      <c r="G1313" s="166" t="s">
        <v>23</v>
      </c>
      <c r="H1313" s="6" t="s">
        <v>159</v>
      </c>
      <c r="I1313" s="19">
        <v>7</v>
      </c>
      <c r="J1313" s="225" t="s">
        <v>51</v>
      </c>
      <c r="K1313" s="144"/>
      <c r="L1313" s="1"/>
    </row>
    <row r="1314" spans="1:12" x14ac:dyDescent="0.25">
      <c r="A1314" s="161"/>
      <c r="B1314" s="174"/>
      <c r="C1314" s="8" t="s">
        <v>14</v>
      </c>
      <c r="D1314" s="22">
        <f>D1319+D1324+D1334+D1339+D1344+D1349+D1329</f>
        <v>104475330.36999999</v>
      </c>
      <c r="E1314" s="22">
        <f>E1319+E1324+E1329+E1334+E1339+E1344+E1349</f>
        <v>45979586.170000002</v>
      </c>
      <c r="F1314" s="252">
        <f t="shared" si="252"/>
        <v>44.009993562272577</v>
      </c>
      <c r="G1314" s="167"/>
      <c r="H1314" s="6" t="s">
        <v>24</v>
      </c>
      <c r="I1314" s="18" t="s">
        <v>23</v>
      </c>
      <c r="J1314" s="167"/>
      <c r="K1314" s="145"/>
      <c r="L1314" s="1"/>
    </row>
    <row r="1315" spans="1:12" x14ac:dyDescent="0.25">
      <c r="A1315" s="161"/>
      <c r="B1315" s="174"/>
      <c r="C1315" s="8" t="s">
        <v>15</v>
      </c>
      <c r="D1315" s="22">
        <v>177461</v>
      </c>
      <c r="E1315" s="22">
        <f>E1320+E1325+E1330+E1335+E1340+E1345+E1350</f>
        <v>90208.2</v>
      </c>
      <c r="F1315" s="252">
        <f t="shared" si="252"/>
        <v>50.83268999949285</v>
      </c>
      <c r="G1315" s="167"/>
      <c r="H1315" s="6" t="s">
        <v>25</v>
      </c>
      <c r="I1315" s="18">
        <v>6</v>
      </c>
      <c r="J1315" s="167"/>
      <c r="K1315" s="145"/>
      <c r="L1315" s="1"/>
    </row>
    <row r="1316" spans="1:12" x14ac:dyDescent="0.25">
      <c r="A1316" s="161"/>
      <c r="B1316" s="174"/>
      <c r="C1316" s="4" t="s">
        <v>16</v>
      </c>
      <c r="D1316" s="22">
        <v>0</v>
      </c>
      <c r="E1316" s="22">
        <f>E1321+E1326+E1331+E1336+E1341+E1346+E1351</f>
        <v>0</v>
      </c>
      <c r="F1316" s="34">
        <v>0</v>
      </c>
      <c r="G1316" s="167"/>
      <c r="H1316" s="6" t="s">
        <v>26</v>
      </c>
      <c r="I1316" s="18">
        <v>1</v>
      </c>
      <c r="J1316" s="167"/>
      <c r="K1316" s="145"/>
      <c r="L1316" s="1"/>
    </row>
    <row r="1317" spans="1:12" ht="16.5" customHeight="1" x14ac:dyDescent="0.25">
      <c r="A1317" s="162"/>
      <c r="B1317" s="175"/>
      <c r="C1317" s="7" t="s">
        <v>17</v>
      </c>
      <c r="D1317" s="23">
        <v>0</v>
      </c>
      <c r="E1317" s="23">
        <f>E1322+E1327+E1332+E1337+E1342+E1347+E1352</f>
        <v>0</v>
      </c>
      <c r="F1317" s="32">
        <v>0</v>
      </c>
      <c r="G1317" s="168"/>
      <c r="H1317" s="39" t="s">
        <v>161</v>
      </c>
      <c r="I1317" s="81">
        <v>0</v>
      </c>
      <c r="J1317" s="168"/>
      <c r="K1317" s="146"/>
      <c r="L1317" s="1"/>
    </row>
    <row r="1318" spans="1:12" x14ac:dyDescent="0.25">
      <c r="A1318" s="144" t="s">
        <v>20</v>
      </c>
      <c r="B1318" s="147" t="s">
        <v>28</v>
      </c>
      <c r="C1318" s="16" t="s">
        <v>13</v>
      </c>
      <c r="D1318" s="90">
        <f>SUM(D1319:D1322)</f>
        <v>8054200</v>
      </c>
      <c r="E1318" s="20">
        <f>E1319+E1320+E1321+E1322</f>
        <v>0</v>
      </c>
      <c r="F1318" s="30">
        <f t="shared" si="252"/>
        <v>0</v>
      </c>
      <c r="G1318" s="150" t="s">
        <v>57</v>
      </c>
      <c r="H1318" s="153" t="s">
        <v>23</v>
      </c>
      <c r="I1318" s="144" t="s">
        <v>70</v>
      </c>
      <c r="J1318" s="202" t="s">
        <v>52</v>
      </c>
      <c r="K1318" s="202" t="s">
        <v>285</v>
      </c>
      <c r="L1318" s="1"/>
    </row>
    <row r="1319" spans="1:12" x14ac:dyDescent="0.25">
      <c r="A1319" s="145"/>
      <c r="B1319" s="148"/>
      <c r="C1319" s="8" t="s">
        <v>14</v>
      </c>
      <c r="D1319" s="91">
        <v>8054200</v>
      </c>
      <c r="E1319" s="22">
        <v>0</v>
      </c>
      <c r="F1319" s="31">
        <f t="shared" si="252"/>
        <v>0</v>
      </c>
      <c r="G1319" s="151"/>
      <c r="H1319" s="176"/>
      <c r="I1319" s="145"/>
      <c r="J1319" s="145"/>
      <c r="K1319" s="203"/>
      <c r="L1319" s="1"/>
    </row>
    <row r="1320" spans="1:12" x14ac:dyDescent="0.25">
      <c r="A1320" s="145"/>
      <c r="B1320" s="148"/>
      <c r="C1320" s="8" t="s">
        <v>15</v>
      </c>
      <c r="D1320" s="91">
        <v>0</v>
      </c>
      <c r="E1320" s="22">
        <v>0</v>
      </c>
      <c r="F1320" s="31">
        <v>0</v>
      </c>
      <c r="G1320" s="151"/>
      <c r="H1320" s="176"/>
      <c r="I1320" s="145"/>
      <c r="J1320" s="145"/>
      <c r="K1320" s="203"/>
      <c r="L1320" s="1"/>
    </row>
    <row r="1321" spans="1:12" x14ac:dyDescent="0.25">
      <c r="A1321" s="145"/>
      <c r="B1321" s="148"/>
      <c r="C1321" s="8" t="s">
        <v>16</v>
      </c>
      <c r="D1321" s="91">
        <v>0</v>
      </c>
      <c r="E1321" s="22">
        <v>0</v>
      </c>
      <c r="F1321" s="31">
        <v>0</v>
      </c>
      <c r="G1321" s="151"/>
      <c r="H1321" s="176"/>
      <c r="I1321" s="145"/>
      <c r="J1321" s="145"/>
      <c r="K1321" s="203"/>
      <c r="L1321" s="1"/>
    </row>
    <row r="1322" spans="1:12" ht="65.25" customHeight="1" x14ac:dyDescent="0.25">
      <c r="A1322" s="146"/>
      <c r="B1322" s="149"/>
      <c r="C1322" s="7" t="s">
        <v>17</v>
      </c>
      <c r="D1322" s="113">
        <v>0</v>
      </c>
      <c r="E1322" s="23">
        <v>0</v>
      </c>
      <c r="F1322" s="32">
        <v>0</v>
      </c>
      <c r="G1322" s="152"/>
      <c r="H1322" s="177"/>
      <c r="I1322" s="146"/>
      <c r="J1322" s="146"/>
      <c r="K1322" s="204"/>
      <c r="L1322" s="1"/>
    </row>
    <row r="1323" spans="1:12" x14ac:dyDescent="0.25">
      <c r="A1323" s="144" t="s">
        <v>21</v>
      </c>
      <c r="B1323" s="147" t="s">
        <v>29</v>
      </c>
      <c r="C1323" s="12" t="s">
        <v>13</v>
      </c>
      <c r="D1323" s="90">
        <f t="shared" ref="D1323" si="254">SUM(D1324:D1327)</f>
        <v>63832647.57</v>
      </c>
      <c r="E1323" s="20">
        <f>E1324+E1325+E1326+E1327</f>
        <v>31812596.07</v>
      </c>
      <c r="F1323" s="253">
        <f t="shared" si="252"/>
        <v>49.837500528414942</v>
      </c>
      <c r="G1323" s="150" t="s">
        <v>58</v>
      </c>
      <c r="H1323" s="150" t="s">
        <v>71</v>
      </c>
      <c r="I1323" s="144" t="s">
        <v>69</v>
      </c>
      <c r="J1323" s="202" t="s">
        <v>51</v>
      </c>
      <c r="K1323" s="202" t="s">
        <v>285</v>
      </c>
      <c r="L1323" s="1"/>
    </row>
    <row r="1324" spans="1:12" x14ac:dyDescent="0.25">
      <c r="A1324" s="145"/>
      <c r="B1324" s="148"/>
      <c r="C1324" s="4" t="s">
        <v>14</v>
      </c>
      <c r="D1324" s="91">
        <v>63832647.57</v>
      </c>
      <c r="E1324" s="22">
        <v>31812596.07</v>
      </c>
      <c r="F1324" s="252">
        <f t="shared" si="252"/>
        <v>49.837500528414942</v>
      </c>
      <c r="G1324" s="151"/>
      <c r="H1324" s="151"/>
      <c r="I1324" s="145"/>
      <c r="J1324" s="145"/>
      <c r="K1324" s="203"/>
      <c r="L1324" s="1"/>
    </row>
    <row r="1325" spans="1:12" x14ac:dyDescent="0.25">
      <c r="A1325" s="145"/>
      <c r="B1325" s="148"/>
      <c r="C1325" s="4" t="s">
        <v>15</v>
      </c>
      <c r="D1325" s="91">
        <v>0</v>
      </c>
      <c r="E1325" s="22">
        <v>0</v>
      </c>
      <c r="F1325" s="252">
        <v>0</v>
      </c>
      <c r="G1325" s="151"/>
      <c r="H1325" s="151"/>
      <c r="I1325" s="145"/>
      <c r="J1325" s="145"/>
      <c r="K1325" s="203"/>
      <c r="L1325" s="1"/>
    </row>
    <row r="1326" spans="1:12" x14ac:dyDescent="0.25">
      <c r="A1326" s="145"/>
      <c r="B1326" s="148"/>
      <c r="C1326" s="4" t="s">
        <v>16</v>
      </c>
      <c r="D1326" s="91">
        <v>0</v>
      </c>
      <c r="E1326" s="22">
        <v>0</v>
      </c>
      <c r="F1326" s="252">
        <v>0</v>
      </c>
      <c r="G1326" s="151"/>
      <c r="H1326" s="151"/>
      <c r="I1326" s="145"/>
      <c r="J1326" s="145"/>
      <c r="K1326" s="203"/>
      <c r="L1326" s="1"/>
    </row>
    <row r="1327" spans="1:12" x14ac:dyDescent="0.25">
      <c r="A1327" s="146"/>
      <c r="B1327" s="149"/>
      <c r="C1327" s="4" t="s">
        <v>17</v>
      </c>
      <c r="D1327" s="91">
        <v>0</v>
      </c>
      <c r="E1327" s="22">
        <v>0</v>
      </c>
      <c r="F1327" s="252">
        <v>0</v>
      </c>
      <c r="G1327" s="152"/>
      <c r="H1327" s="152"/>
      <c r="I1327" s="146"/>
      <c r="J1327" s="146"/>
      <c r="K1327" s="204"/>
      <c r="L1327" s="1"/>
    </row>
    <row r="1328" spans="1:12" x14ac:dyDescent="0.25">
      <c r="A1328" s="144" t="s">
        <v>30</v>
      </c>
      <c r="B1328" s="147" t="s">
        <v>31</v>
      </c>
      <c r="C1328" s="16" t="s">
        <v>13</v>
      </c>
      <c r="D1328" s="90">
        <f t="shared" ref="D1328" si="255">SUM(D1329:D1332)</f>
        <v>21382543.800000001</v>
      </c>
      <c r="E1328" s="20">
        <f>E1329+E1330+E1331+E1332</f>
        <v>10337465.1</v>
      </c>
      <c r="F1328" s="253">
        <f t="shared" si="252"/>
        <v>48.345347479190011</v>
      </c>
      <c r="G1328" s="150" t="s">
        <v>59</v>
      </c>
      <c r="H1328" s="150" t="s">
        <v>72</v>
      </c>
      <c r="I1328" s="144" t="s">
        <v>69</v>
      </c>
      <c r="J1328" s="202" t="s">
        <v>52</v>
      </c>
      <c r="K1328" s="202" t="s">
        <v>285</v>
      </c>
      <c r="L1328" s="1"/>
    </row>
    <row r="1329" spans="1:12" x14ac:dyDescent="0.25">
      <c r="A1329" s="145"/>
      <c r="B1329" s="148"/>
      <c r="C1329" s="8" t="s">
        <v>14</v>
      </c>
      <c r="D1329" s="91">
        <v>21205082.800000001</v>
      </c>
      <c r="E1329" s="22">
        <v>10247256.9</v>
      </c>
      <c r="F1329" s="252">
        <f t="shared" si="252"/>
        <v>48.324531418476703</v>
      </c>
      <c r="G1329" s="151"/>
      <c r="H1329" s="151"/>
      <c r="I1329" s="145"/>
      <c r="J1329" s="145"/>
      <c r="K1329" s="203"/>
      <c r="L1329" s="1"/>
    </row>
    <row r="1330" spans="1:12" x14ac:dyDescent="0.25">
      <c r="A1330" s="145"/>
      <c r="B1330" s="148"/>
      <c r="C1330" s="8" t="s">
        <v>15</v>
      </c>
      <c r="D1330" s="91">
        <v>177461</v>
      </c>
      <c r="E1330" s="22">
        <v>90208.2</v>
      </c>
      <c r="F1330" s="252">
        <f>E1330*100/D1330</f>
        <v>50.83268999949285</v>
      </c>
      <c r="G1330" s="151"/>
      <c r="H1330" s="151"/>
      <c r="I1330" s="145"/>
      <c r="J1330" s="145"/>
      <c r="K1330" s="203"/>
      <c r="L1330" s="1"/>
    </row>
    <row r="1331" spans="1:12" x14ac:dyDescent="0.25">
      <c r="A1331" s="145"/>
      <c r="B1331" s="148"/>
      <c r="C1331" s="8" t="s">
        <v>16</v>
      </c>
      <c r="D1331" s="91">
        <v>0</v>
      </c>
      <c r="E1331" s="22">
        <v>0</v>
      </c>
      <c r="F1331" s="34">
        <v>0</v>
      </c>
      <c r="G1331" s="151"/>
      <c r="H1331" s="151"/>
      <c r="I1331" s="145"/>
      <c r="J1331" s="145"/>
      <c r="K1331" s="203"/>
      <c r="L1331" s="1"/>
    </row>
    <row r="1332" spans="1:12" x14ac:dyDescent="0.25">
      <c r="A1332" s="146"/>
      <c r="B1332" s="149"/>
      <c r="C1332" s="7" t="s">
        <v>17</v>
      </c>
      <c r="D1332" s="113">
        <v>0</v>
      </c>
      <c r="E1332" s="23">
        <v>0</v>
      </c>
      <c r="F1332" s="35">
        <v>0</v>
      </c>
      <c r="G1332" s="152"/>
      <c r="H1332" s="152"/>
      <c r="I1332" s="146"/>
      <c r="J1332" s="146"/>
      <c r="K1332" s="204"/>
      <c r="L1332" s="1"/>
    </row>
    <row r="1333" spans="1:12" x14ac:dyDescent="0.25">
      <c r="A1333" s="144" t="s">
        <v>32</v>
      </c>
      <c r="B1333" s="147" t="s">
        <v>33</v>
      </c>
      <c r="C1333" s="16" t="s">
        <v>13</v>
      </c>
      <c r="D1333" s="90">
        <f t="shared" ref="D1333" si="256">SUM(D1334:D1337)</f>
        <v>2013700</v>
      </c>
      <c r="E1333" s="20">
        <f>E1334+E1335+E1336+E1337</f>
        <v>104000</v>
      </c>
      <c r="F1333" s="253">
        <f t="shared" si="252"/>
        <v>5.1646223369916076</v>
      </c>
      <c r="G1333" s="150" t="s">
        <v>60</v>
      </c>
      <c r="H1333" s="150" t="s">
        <v>73</v>
      </c>
      <c r="I1333" s="235" t="s">
        <v>69</v>
      </c>
      <c r="J1333" s="202" t="s">
        <v>52</v>
      </c>
      <c r="K1333" s="202" t="s">
        <v>285</v>
      </c>
      <c r="L1333" s="1"/>
    </row>
    <row r="1334" spans="1:12" x14ac:dyDescent="0.25">
      <c r="A1334" s="145"/>
      <c r="B1334" s="148"/>
      <c r="C1334" s="8" t="s">
        <v>14</v>
      </c>
      <c r="D1334" s="91">
        <f>1382300+631400</f>
        <v>2013700</v>
      </c>
      <c r="E1334" s="22">
        <v>104000</v>
      </c>
      <c r="F1334" s="252">
        <f t="shared" si="252"/>
        <v>5.1646223369916076</v>
      </c>
      <c r="G1334" s="151"/>
      <c r="H1334" s="151"/>
      <c r="I1334" s="236"/>
      <c r="J1334" s="145"/>
      <c r="K1334" s="203"/>
      <c r="L1334" s="1"/>
    </row>
    <row r="1335" spans="1:12" x14ac:dyDescent="0.25">
      <c r="A1335" s="145"/>
      <c r="B1335" s="148"/>
      <c r="C1335" s="8" t="s">
        <v>15</v>
      </c>
      <c r="D1335" s="91">
        <v>0</v>
      </c>
      <c r="E1335" s="22">
        <v>0</v>
      </c>
      <c r="F1335" s="252">
        <v>0</v>
      </c>
      <c r="G1335" s="151"/>
      <c r="H1335" s="151"/>
      <c r="I1335" s="236"/>
      <c r="J1335" s="145"/>
      <c r="K1335" s="203"/>
      <c r="L1335" s="1"/>
    </row>
    <row r="1336" spans="1:12" x14ac:dyDescent="0.25">
      <c r="A1336" s="145"/>
      <c r="B1336" s="148"/>
      <c r="C1336" s="8" t="s">
        <v>16</v>
      </c>
      <c r="D1336" s="91">
        <v>0</v>
      </c>
      <c r="E1336" s="22">
        <v>0</v>
      </c>
      <c r="F1336" s="252">
        <v>0</v>
      </c>
      <c r="G1336" s="151"/>
      <c r="H1336" s="151"/>
      <c r="I1336" s="236"/>
      <c r="J1336" s="145"/>
      <c r="K1336" s="203"/>
      <c r="L1336" s="1"/>
    </row>
    <row r="1337" spans="1:12" ht="32.25" customHeight="1" x14ac:dyDescent="0.25">
      <c r="A1337" s="146"/>
      <c r="B1337" s="149"/>
      <c r="C1337" s="7" t="s">
        <v>17</v>
      </c>
      <c r="D1337" s="113">
        <v>0</v>
      </c>
      <c r="E1337" s="23">
        <v>0</v>
      </c>
      <c r="F1337" s="256">
        <v>0</v>
      </c>
      <c r="G1337" s="152"/>
      <c r="H1337" s="152"/>
      <c r="I1337" s="237"/>
      <c r="J1337" s="146"/>
      <c r="K1337" s="204"/>
      <c r="L1337" s="1"/>
    </row>
    <row r="1338" spans="1:12" x14ac:dyDescent="0.25">
      <c r="A1338" s="144" t="s">
        <v>34</v>
      </c>
      <c r="B1338" s="147" t="s">
        <v>35</v>
      </c>
      <c r="C1338" s="12" t="s">
        <v>13</v>
      </c>
      <c r="D1338" s="90">
        <f t="shared" ref="D1338" si="257">SUM(D1339:D1342)</f>
        <v>365000</v>
      </c>
      <c r="E1338" s="20">
        <f>E1339+E1340+E1341+E1342</f>
        <v>129000</v>
      </c>
      <c r="F1338" s="253">
        <f t="shared" si="252"/>
        <v>35.342465753424655</v>
      </c>
      <c r="G1338" s="150" t="s">
        <v>61</v>
      </c>
      <c r="H1338" s="150" t="s">
        <v>74</v>
      </c>
      <c r="I1338" s="144" t="s">
        <v>69</v>
      </c>
      <c r="J1338" s="202" t="s">
        <v>52</v>
      </c>
      <c r="K1338" s="202" t="s">
        <v>285</v>
      </c>
      <c r="L1338" s="1"/>
    </row>
    <row r="1339" spans="1:12" x14ac:dyDescent="0.25">
      <c r="A1339" s="145"/>
      <c r="B1339" s="148"/>
      <c r="C1339" s="4" t="s">
        <v>14</v>
      </c>
      <c r="D1339" s="91">
        <v>365000</v>
      </c>
      <c r="E1339" s="22">
        <v>129000</v>
      </c>
      <c r="F1339" s="252">
        <f t="shared" si="252"/>
        <v>35.342465753424655</v>
      </c>
      <c r="G1339" s="151"/>
      <c r="H1339" s="151"/>
      <c r="I1339" s="145"/>
      <c r="J1339" s="145"/>
      <c r="K1339" s="203"/>
      <c r="L1339" s="1"/>
    </row>
    <row r="1340" spans="1:12" x14ac:dyDescent="0.25">
      <c r="A1340" s="145"/>
      <c r="B1340" s="148"/>
      <c r="C1340" s="4" t="s">
        <v>15</v>
      </c>
      <c r="D1340" s="91">
        <v>0</v>
      </c>
      <c r="E1340" s="22">
        <v>0</v>
      </c>
      <c r="F1340" s="34">
        <v>0</v>
      </c>
      <c r="G1340" s="151"/>
      <c r="H1340" s="151"/>
      <c r="I1340" s="145"/>
      <c r="J1340" s="145"/>
      <c r="K1340" s="203"/>
      <c r="L1340" s="1"/>
    </row>
    <row r="1341" spans="1:12" x14ac:dyDescent="0.25">
      <c r="A1341" s="145"/>
      <c r="B1341" s="148"/>
      <c r="C1341" s="4" t="s">
        <v>16</v>
      </c>
      <c r="D1341" s="91">
        <v>0</v>
      </c>
      <c r="E1341" s="22">
        <v>0</v>
      </c>
      <c r="F1341" s="34">
        <v>0</v>
      </c>
      <c r="G1341" s="151"/>
      <c r="H1341" s="151"/>
      <c r="I1341" s="145"/>
      <c r="J1341" s="145"/>
      <c r="K1341" s="203"/>
      <c r="L1341" s="1"/>
    </row>
    <row r="1342" spans="1:12" ht="15" customHeight="1" x14ac:dyDescent="0.25">
      <c r="A1342" s="146"/>
      <c r="B1342" s="149"/>
      <c r="C1342" s="7" t="s">
        <v>17</v>
      </c>
      <c r="D1342" s="113">
        <v>0</v>
      </c>
      <c r="E1342" s="23">
        <v>0</v>
      </c>
      <c r="F1342" s="35">
        <v>0</v>
      </c>
      <c r="G1342" s="152"/>
      <c r="H1342" s="152"/>
      <c r="I1342" s="146"/>
      <c r="J1342" s="146"/>
      <c r="K1342" s="204"/>
      <c r="L1342" s="1"/>
    </row>
    <row r="1343" spans="1:12" x14ac:dyDescent="0.25">
      <c r="A1343" s="144" t="s">
        <v>36</v>
      </c>
      <c r="B1343" s="147" t="s">
        <v>37</v>
      </c>
      <c r="C1343" s="12" t="s">
        <v>13</v>
      </c>
      <c r="D1343" s="90">
        <f t="shared" ref="D1343" si="258">SUM(D1344:D1347)</f>
        <v>8909700</v>
      </c>
      <c r="E1343" s="20">
        <f>E1344+E1345+E1346+E1347</f>
        <v>3665733.2</v>
      </c>
      <c r="F1343" s="253">
        <f t="shared" si="252"/>
        <v>41.143172048441585</v>
      </c>
      <c r="G1343" s="150" t="s">
        <v>62</v>
      </c>
      <c r="H1343" s="150" t="s">
        <v>75</v>
      </c>
      <c r="I1343" s="144" t="s">
        <v>69</v>
      </c>
      <c r="J1343" s="202" t="s">
        <v>52</v>
      </c>
      <c r="K1343" s="202" t="s">
        <v>285</v>
      </c>
      <c r="L1343" s="1"/>
    </row>
    <row r="1344" spans="1:12" x14ac:dyDescent="0.25">
      <c r="A1344" s="145"/>
      <c r="B1344" s="148"/>
      <c r="C1344" s="4" t="s">
        <v>14</v>
      </c>
      <c r="D1344" s="91">
        <v>8909700</v>
      </c>
      <c r="E1344" s="22">
        <v>3665733.2</v>
      </c>
      <c r="F1344" s="252">
        <f t="shared" si="252"/>
        <v>41.143172048441585</v>
      </c>
      <c r="G1344" s="151"/>
      <c r="H1344" s="151"/>
      <c r="I1344" s="145"/>
      <c r="J1344" s="145"/>
      <c r="K1344" s="203"/>
      <c r="L1344" s="1"/>
    </row>
    <row r="1345" spans="1:12" x14ac:dyDescent="0.25">
      <c r="A1345" s="145"/>
      <c r="B1345" s="148"/>
      <c r="C1345" s="4" t="s">
        <v>15</v>
      </c>
      <c r="D1345" s="91">
        <v>0</v>
      </c>
      <c r="E1345" s="22">
        <v>0</v>
      </c>
      <c r="F1345" s="252">
        <v>0</v>
      </c>
      <c r="G1345" s="151"/>
      <c r="H1345" s="151"/>
      <c r="I1345" s="145"/>
      <c r="J1345" s="145"/>
      <c r="K1345" s="203"/>
      <c r="L1345" s="1"/>
    </row>
    <row r="1346" spans="1:12" x14ac:dyDescent="0.25">
      <c r="A1346" s="145"/>
      <c r="B1346" s="148"/>
      <c r="C1346" s="4" t="s">
        <v>16</v>
      </c>
      <c r="D1346" s="91">
        <v>0</v>
      </c>
      <c r="E1346" s="22">
        <v>0</v>
      </c>
      <c r="F1346" s="252">
        <v>0</v>
      </c>
      <c r="G1346" s="151"/>
      <c r="H1346" s="151"/>
      <c r="I1346" s="145"/>
      <c r="J1346" s="145"/>
      <c r="K1346" s="203"/>
      <c r="L1346" s="1"/>
    </row>
    <row r="1347" spans="1:12" x14ac:dyDescent="0.25">
      <c r="A1347" s="146"/>
      <c r="B1347" s="149"/>
      <c r="C1347" s="4" t="s">
        <v>17</v>
      </c>
      <c r="D1347" s="91">
        <v>0</v>
      </c>
      <c r="E1347" s="22">
        <v>0</v>
      </c>
      <c r="F1347" s="252">
        <v>0</v>
      </c>
      <c r="G1347" s="152"/>
      <c r="H1347" s="152"/>
      <c r="I1347" s="146"/>
      <c r="J1347" s="146"/>
      <c r="K1347" s="204"/>
      <c r="L1347" s="1"/>
    </row>
    <row r="1348" spans="1:12" x14ac:dyDescent="0.25">
      <c r="A1348" s="144" t="s">
        <v>38</v>
      </c>
      <c r="B1348" s="147" t="s">
        <v>39</v>
      </c>
      <c r="C1348" s="12" t="s">
        <v>13</v>
      </c>
      <c r="D1348" s="90">
        <f t="shared" ref="D1348" si="259">SUM(D1349:D1352)</f>
        <v>95000</v>
      </c>
      <c r="E1348" s="20">
        <f>E1349+E1350+E1351+E1352</f>
        <v>21000</v>
      </c>
      <c r="F1348" s="253">
        <f t="shared" si="252"/>
        <v>22.105263157894736</v>
      </c>
      <c r="G1348" s="150" t="s">
        <v>63</v>
      </c>
      <c r="H1348" s="150" t="s">
        <v>63</v>
      </c>
      <c r="I1348" s="144" t="s">
        <v>69</v>
      </c>
      <c r="J1348" s="202" t="s">
        <v>51</v>
      </c>
      <c r="K1348" s="202" t="s">
        <v>285</v>
      </c>
      <c r="L1348" s="1"/>
    </row>
    <row r="1349" spans="1:12" x14ac:dyDescent="0.25">
      <c r="A1349" s="145"/>
      <c r="B1349" s="148"/>
      <c r="C1349" s="4" t="s">
        <v>14</v>
      </c>
      <c r="D1349" s="91">
        <v>95000</v>
      </c>
      <c r="E1349" s="22">
        <v>21000</v>
      </c>
      <c r="F1349" s="252">
        <f t="shared" si="252"/>
        <v>22.105263157894736</v>
      </c>
      <c r="G1349" s="151"/>
      <c r="H1349" s="151"/>
      <c r="I1349" s="145"/>
      <c r="J1349" s="145"/>
      <c r="K1349" s="203"/>
      <c r="L1349" s="1"/>
    </row>
    <row r="1350" spans="1:12" x14ac:dyDescent="0.25">
      <c r="A1350" s="145"/>
      <c r="B1350" s="148"/>
      <c r="C1350" s="4" t="s">
        <v>15</v>
      </c>
      <c r="D1350" s="91">
        <v>0</v>
      </c>
      <c r="E1350" s="22">
        <v>0</v>
      </c>
      <c r="F1350" s="252">
        <v>0</v>
      </c>
      <c r="G1350" s="151"/>
      <c r="H1350" s="151"/>
      <c r="I1350" s="145"/>
      <c r="J1350" s="145"/>
      <c r="K1350" s="203"/>
      <c r="L1350" s="1"/>
    </row>
    <row r="1351" spans="1:12" x14ac:dyDescent="0.25">
      <c r="A1351" s="145"/>
      <c r="B1351" s="148"/>
      <c r="C1351" s="4" t="s">
        <v>16</v>
      </c>
      <c r="D1351" s="91">
        <v>0</v>
      </c>
      <c r="E1351" s="22">
        <v>0</v>
      </c>
      <c r="F1351" s="252">
        <v>0</v>
      </c>
      <c r="G1351" s="151"/>
      <c r="H1351" s="151"/>
      <c r="I1351" s="145"/>
      <c r="J1351" s="145"/>
      <c r="K1351" s="203"/>
      <c r="L1351" s="1"/>
    </row>
    <row r="1352" spans="1:12" x14ac:dyDescent="0.25">
      <c r="A1352" s="146"/>
      <c r="B1352" s="149"/>
      <c r="C1352" s="7" t="s">
        <v>17</v>
      </c>
      <c r="D1352" s="126">
        <v>0</v>
      </c>
      <c r="E1352" s="23">
        <v>0</v>
      </c>
      <c r="F1352" s="256">
        <v>0</v>
      </c>
      <c r="G1352" s="152"/>
      <c r="H1352" s="152"/>
      <c r="I1352" s="146"/>
      <c r="J1352" s="146"/>
      <c r="K1352" s="204"/>
      <c r="L1352" s="1"/>
    </row>
    <row r="1353" spans="1:12" x14ac:dyDescent="0.25">
      <c r="A1353" s="160">
        <v>2</v>
      </c>
      <c r="B1353" s="163" t="s">
        <v>707</v>
      </c>
      <c r="C1353" s="11" t="s">
        <v>13</v>
      </c>
      <c r="D1353" s="20">
        <f>SUM(D1354:D1357)</f>
        <v>245392220.37</v>
      </c>
      <c r="E1353" s="24">
        <f>E1354+E1355+E1356+E1357</f>
        <v>90866620.849999994</v>
      </c>
      <c r="F1353" s="253">
        <f t="shared" si="252"/>
        <v>37.029136748097471</v>
      </c>
      <c r="G1353" s="166" t="s">
        <v>23</v>
      </c>
      <c r="H1353" s="6" t="s">
        <v>159</v>
      </c>
      <c r="I1353" s="19">
        <v>4</v>
      </c>
      <c r="J1353" s="225" t="s">
        <v>53</v>
      </c>
      <c r="K1353" s="144"/>
      <c r="L1353" s="1"/>
    </row>
    <row r="1354" spans="1:12" x14ac:dyDescent="0.25">
      <c r="A1354" s="161"/>
      <c r="B1354" s="164"/>
      <c r="C1354" s="11" t="s">
        <v>14</v>
      </c>
      <c r="D1354" s="20">
        <f>D1359+D1374+D1384</f>
        <v>74312116</v>
      </c>
      <c r="E1354" s="20">
        <f>E1359+E1374+E1384</f>
        <v>13014049.369999999</v>
      </c>
      <c r="F1354" s="253">
        <f t="shared" si="252"/>
        <v>17.512688469266571</v>
      </c>
      <c r="G1354" s="167"/>
      <c r="H1354" s="6" t="s">
        <v>24</v>
      </c>
      <c r="I1354" s="18">
        <v>1</v>
      </c>
      <c r="J1354" s="167"/>
      <c r="K1354" s="145"/>
      <c r="L1354" s="1"/>
    </row>
    <row r="1355" spans="1:12" x14ac:dyDescent="0.25">
      <c r="A1355" s="161"/>
      <c r="B1355" s="164"/>
      <c r="C1355" s="11" t="s">
        <v>15</v>
      </c>
      <c r="D1355" s="20">
        <f t="shared" ref="D1355:E1357" si="260">D1360+D1375+D1385</f>
        <v>59584360.82</v>
      </c>
      <c r="E1355" s="20">
        <f t="shared" si="260"/>
        <v>53196196.299999997</v>
      </c>
      <c r="F1355" s="253">
        <f t="shared" si="252"/>
        <v>89.278789883643839</v>
      </c>
      <c r="G1355" s="167"/>
      <c r="H1355" s="6" t="s">
        <v>25</v>
      </c>
      <c r="I1355" s="18">
        <v>2</v>
      </c>
      <c r="J1355" s="167"/>
      <c r="K1355" s="145"/>
    </row>
    <row r="1356" spans="1:12" x14ac:dyDescent="0.25">
      <c r="A1356" s="161"/>
      <c r="B1356" s="164"/>
      <c r="C1356" s="11" t="s">
        <v>16</v>
      </c>
      <c r="D1356" s="20">
        <f t="shared" si="260"/>
        <v>6337700</v>
      </c>
      <c r="E1356" s="20">
        <f t="shared" si="260"/>
        <v>0</v>
      </c>
      <c r="F1356" s="33">
        <f t="shared" si="252"/>
        <v>0</v>
      </c>
      <c r="G1356" s="167"/>
      <c r="H1356" s="6" t="s">
        <v>26</v>
      </c>
      <c r="I1356" s="18">
        <v>1</v>
      </c>
      <c r="J1356" s="167"/>
      <c r="K1356" s="145"/>
    </row>
    <row r="1357" spans="1:12" x14ac:dyDescent="0.25">
      <c r="A1357" s="162"/>
      <c r="B1357" s="165"/>
      <c r="C1357" s="15" t="s">
        <v>17</v>
      </c>
      <c r="D1357" s="20">
        <f t="shared" si="260"/>
        <v>105158043.55</v>
      </c>
      <c r="E1357" s="20">
        <f t="shared" si="260"/>
        <v>24656375.18</v>
      </c>
      <c r="F1357" s="257">
        <f t="shared" si="252"/>
        <v>23.446970243675668</v>
      </c>
      <c r="G1357" s="168"/>
      <c r="H1357" s="39" t="s">
        <v>161</v>
      </c>
      <c r="I1357" s="121">
        <v>0.25</v>
      </c>
      <c r="J1357" s="168"/>
      <c r="K1357" s="146"/>
    </row>
    <row r="1358" spans="1:12" x14ac:dyDescent="0.25">
      <c r="A1358" s="231" t="s">
        <v>40</v>
      </c>
      <c r="B1358" s="173" t="s">
        <v>67</v>
      </c>
      <c r="C1358" s="14" t="s">
        <v>13</v>
      </c>
      <c r="D1358" s="20">
        <f>SUM(D1359:D1362)</f>
        <v>15793000</v>
      </c>
      <c r="E1358" s="24">
        <f>E1359+E1360+E1361+E1362</f>
        <v>3747865.83</v>
      </c>
      <c r="F1358" s="253">
        <f t="shared" ref="F1358:F1391" si="261">E1358*100/D1358</f>
        <v>23.731183625656936</v>
      </c>
      <c r="G1358" s="166" t="s">
        <v>23</v>
      </c>
      <c r="H1358" s="6" t="s">
        <v>159</v>
      </c>
      <c r="I1358" s="19">
        <v>2</v>
      </c>
      <c r="J1358" s="225" t="s">
        <v>54</v>
      </c>
      <c r="K1358" s="144"/>
    </row>
    <row r="1359" spans="1:12" x14ac:dyDescent="0.25">
      <c r="A1359" s="232"/>
      <c r="B1359" s="174"/>
      <c r="C1359" s="13" t="s">
        <v>14</v>
      </c>
      <c r="D1359" s="22">
        <f>D1364+D1369</f>
        <v>15793000</v>
      </c>
      <c r="E1359" s="25">
        <f>E1364+E1369</f>
        <v>3747865.83</v>
      </c>
      <c r="F1359" s="252">
        <f t="shared" si="261"/>
        <v>23.731183625656936</v>
      </c>
      <c r="G1359" s="167"/>
      <c r="H1359" s="6" t="s">
        <v>24</v>
      </c>
      <c r="I1359" s="18">
        <v>1</v>
      </c>
      <c r="J1359" s="167"/>
      <c r="K1359" s="145"/>
    </row>
    <row r="1360" spans="1:12" x14ac:dyDescent="0.25">
      <c r="A1360" s="232"/>
      <c r="B1360" s="174"/>
      <c r="C1360" s="13" t="s">
        <v>15</v>
      </c>
      <c r="D1360" s="22">
        <v>0</v>
      </c>
      <c r="E1360" s="25">
        <f>E1365+E1370</f>
        <v>0</v>
      </c>
      <c r="F1360" s="252">
        <v>0</v>
      </c>
      <c r="G1360" s="167"/>
      <c r="H1360" s="6" t="s">
        <v>25</v>
      </c>
      <c r="I1360" s="18">
        <v>1</v>
      </c>
      <c r="J1360" s="167"/>
      <c r="K1360" s="145"/>
    </row>
    <row r="1361" spans="1:11" x14ac:dyDescent="0.25">
      <c r="A1361" s="232"/>
      <c r="B1361" s="174"/>
      <c r="C1361" s="13" t="s">
        <v>16</v>
      </c>
      <c r="D1361" s="22">
        <v>0</v>
      </c>
      <c r="E1361" s="25">
        <f>E1366+E1371</f>
        <v>0</v>
      </c>
      <c r="F1361" s="252">
        <v>0</v>
      </c>
      <c r="G1361" s="167"/>
      <c r="H1361" s="6" t="s">
        <v>26</v>
      </c>
      <c r="I1361" s="18" t="s">
        <v>23</v>
      </c>
      <c r="J1361" s="167"/>
      <c r="K1361" s="145"/>
    </row>
    <row r="1362" spans="1:11" x14ac:dyDescent="0.25">
      <c r="A1362" s="233"/>
      <c r="B1362" s="175"/>
      <c r="C1362" s="10" t="s">
        <v>17</v>
      </c>
      <c r="D1362" s="23">
        <v>0</v>
      </c>
      <c r="E1362" s="26">
        <f>E1367+E1372</f>
        <v>0</v>
      </c>
      <c r="F1362" s="256">
        <v>0</v>
      </c>
      <c r="G1362" s="168"/>
      <c r="H1362" s="39" t="s">
        <v>161</v>
      </c>
      <c r="I1362" s="121">
        <v>0.5</v>
      </c>
      <c r="J1362" s="168"/>
      <c r="K1362" s="146"/>
    </row>
    <row r="1363" spans="1:11" x14ac:dyDescent="0.25">
      <c r="A1363" s="227" t="s">
        <v>41</v>
      </c>
      <c r="B1363" s="147" t="s">
        <v>42</v>
      </c>
      <c r="C1363" s="16" t="s">
        <v>13</v>
      </c>
      <c r="D1363" s="90">
        <f>SUM(D1364:D1367)</f>
        <v>15713000</v>
      </c>
      <c r="E1363" s="20">
        <f>E1364+E1365+E1366+E1367</f>
        <v>3667865.83</v>
      </c>
      <c r="F1363" s="253">
        <f t="shared" si="261"/>
        <v>23.342874244256347</v>
      </c>
      <c r="G1363" s="150" t="s">
        <v>64</v>
      </c>
      <c r="H1363" s="150" t="s">
        <v>64</v>
      </c>
      <c r="I1363" s="235" t="s">
        <v>69</v>
      </c>
      <c r="J1363" s="202" t="s">
        <v>54</v>
      </c>
      <c r="K1363" s="202" t="s">
        <v>285</v>
      </c>
    </row>
    <row r="1364" spans="1:11" x14ac:dyDescent="0.25">
      <c r="A1364" s="228"/>
      <c r="B1364" s="148"/>
      <c r="C1364" s="8" t="s">
        <v>14</v>
      </c>
      <c r="D1364" s="91">
        <v>15713000</v>
      </c>
      <c r="E1364" s="22">
        <v>3667865.83</v>
      </c>
      <c r="F1364" s="252">
        <f t="shared" si="261"/>
        <v>23.342874244256347</v>
      </c>
      <c r="G1364" s="151"/>
      <c r="H1364" s="151"/>
      <c r="I1364" s="236"/>
      <c r="J1364" s="145"/>
      <c r="K1364" s="203"/>
    </row>
    <row r="1365" spans="1:11" x14ac:dyDescent="0.25">
      <c r="A1365" s="228"/>
      <c r="B1365" s="148"/>
      <c r="C1365" s="8" t="s">
        <v>15</v>
      </c>
      <c r="D1365" s="91">
        <v>0</v>
      </c>
      <c r="E1365" s="22">
        <v>0</v>
      </c>
      <c r="F1365" s="34">
        <v>0</v>
      </c>
      <c r="G1365" s="151"/>
      <c r="H1365" s="151"/>
      <c r="I1365" s="236"/>
      <c r="J1365" s="145"/>
      <c r="K1365" s="203"/>
    </row>
    <row r="1366" spans="1:11" x14ac:dyDescent="0.25">
      <c r="A1366" s="228"/>
      <c r="B1366" s="148"/>
      <c r="C1366" s="8" t="s">
        <v>16</v>
      </c>
      <c r="D1366" s="91">
        <v>0</v>
      </c>
      <c r="E1366" s="22">
        <v>0</v>
      </c>
      <c r="F1366" s="34">
        <v>0</v>
      </c>
      <c r="G1366" s="151"/>
      <c r="H1366" s="151"/>
      <c r="I1366" s="236"/>
      <c r="J1366" s="145"/>
      <c r="K1366" s="203"/>
    </row>
    <row r="1367" spans="1:11" x14ac:dyDescent="0.25">
      <c r="A1367" s="234"/>
      <c r="B1367" s="149"/>
      <c r="C1367" s="7" t="s">
        <v>17</v>
      </c>
      <c r="D1367" s="113">
        <v>0</v>
      </c>
      <c r="E1367" s="23">
        <v>0</v>
      </c>
      <c r="F1367" s="35">
        <v>0</v>
      </c>
      <c r="G1367" s="152"/>
      <c r="H1367" s="152"/>
      <c r="I1367" s="237"/>
      <c r="J1367" s="146"/>
      <c r="K1367" s="204"/>
    </row>
    <row r="1368" spans="1:11" x14ac:dyDescent="0.25">
      <c r="A1368" s="227" t="s">
        <v>43</v>
      </c>
      <c r="B1368" s="147" t="s">
        <v>44</v>
      </c>
      <c r="C1368" s="12" t="s">
        <v>13</v>
      </c>
      <c r="D1368" s="90">
        <v>80000</v>
      </c>
      <c r="E1368" s="20">
        <f>E1369+E1370+E1371+E1372</f>
        <v>80000</v>
      </c>
      <c r="F1368" s="253">
        <f t="shared" si="261"/>
        <v>100</v>
      </c>
      <c r="G1368" s="150" t="s">
        <v>65</v>
      </c>
      <c r="H1368" s="150" t="s">
        <v>65</v>
      </c>
      <c r="I1368" s="144" t="s">
        <v>162</v>
      </c>
      <c r="J1368" s="202" t="s">
        <v>55</v>
      </c>
      <c r="K1368" s="202" t="s">
        <v>285</v>
      </c>
    </row>
    <row r="1369" spans="1:11" x14ac:dyDescent="0.25">
      <c r="A1369" s="228"/>
      <c r="B1369" s="148"/>
      <c r="C1369" s="4" t="s">
        <v>14</v>
      </c>
      <c r="D1369" s="91">
        <v>80000</v>
      </c>
      <c r="E1369" s="22">
        <v>80000</v>
      </c>
      <c r="F1369" s="252">
        <f t="shared" si="261"/>
        <v>100</v>
      </c>
      <c r="G1369" s="151"/>
      <c r="H1369" s="151"/>
      <c r="I1369" s="145"/>
      <c r="J1369" s="145"/>
      <c r="K1369" s="203"/>
    </row>
    <row r="1370" spans="1:11" x14ac:dyDescent="0.25">
      <c r="A1370" s="228"/>
      <c r="B1370" s="148"/>
      <c r="C1370" s="4" t="s">
        <v>15</v>
      </c>
      <c r="D1370" s="91">
        <v>0</v>
      </c>
      <c r="E1370" s="22">
        <v>0</v>
      </c>
      <c r="F1370" s="252">
        <v>0</v>
      </c>
      <c r="G1370" s="151"/>
      <c r="H1370" s="151"/>
      <c r="I1370" s="145"/>
      <c r="J1370" s="145"/>
      <c r="K1370" s="203"/>
    </row>
    <row r="1371" spans="1:11" x14ac:dyDescent="0.25">
      <c r="A1371" s="228"/>
      <c r="B1371" s="148"/>
      <c r="C1371" s="4" t="s">
        <v>16</v>
      </c>
      <c r="D1371" s="91">
        <v>0</v>
      </c>
      <c r="E1371" s="22">
        <v>0</v>
      </c>
      <c r="F1371" s="252">
        <v>0</v>
      </c>
      <c r="G1371" s="151"/>
      <c r="H1371" s="151"/>
      <c r="I1371" s="145"/>
      <c r="J1371" s="145"/>
      <c r="K1371" s="203"/>
    </row>
    <row r="1372" spans="1:11" x14ac:dyDescent="0.25">
      <c r="A1372" s="234"/>
      <c r="B1372" s="149"/>
      <c r="C1372" s="4" t="s">
        <v>17</v>
      </c>
      <c r="D1372" s="91">
        <v>0</v>
      </c>
      <c r="E1372" s="22">
        <v>0</v>
      </c>
      <c r="F1372" s="252">
        <v>0</v>
      </c>
      <c r="G1372" s="152"/>
      <c r="H1372" s="152"/>
      <c r="I1372" s="146"/>
      <c r="J1372" s="146"/>
      <c r="K1372" s="204"/>
    </row>
    <row r="1373" spans="1:11" x14ac:dyDescent="0.25">
      <c r="A1373" s="231" t="s">
        <v>45</v>
      </c>
      <c r="B1373" s="269" t="s">
        <v>709</v>
      </c>
      <c r="C1373" s="274" t="s">
        <v>13</v>
      </c>
      <c r="D1373" s="20">
        <v>218857420.37</v>
      </c>
      <c r="E1373" s="24">
        <f>E1374+E1375+E1376+E1377</f>
        <v>87118755.019999996</v>
      </c>
      <c r="F1373" s="253">
        <f t="shared" si="261"/>
        <v>39.806169182071677</v>
      </c>
      <c r="G1373" s="178" t="s">
        <v>23</v>
      </c>
      <c r="H1373" s="6" t="s">
        <v>159</v>
      </c>
      <c r="I1373" s="19">
        <v>1</v>
      </c>
      <c r="J1373" s="225" t="s">
        <v>52</v>
      </c>
      <c r="K1373" s="144"/>
    </row>
    <row r="1374" spans="1:11" x14ac:dyDescent="0.25">
      <c r="A1374" s="232"/>
      <c r="B1374" s="270"/>
      <c r="C1374" s="9" t="s">
        <v>14</v>
      </c>
      <c r="D1374" s="22">
        <v>58518016</v>
      </c>
      <c r="E1374" s="25">
        <f>E1379</f>
        <v>9266183.5399999991</v>
      </c>
      <c r="F1374" s="252">
        <f t="shared" si="261"/>
        <v>15.834753420211648</v>
      </c>
      <c r="G1374" s="170"/>
      <c r="H1374" s="6" t="s">
        <v>24</v>
      </c>
      <c r="I1374" s="18" t="s">
        <v>23</v>
      </c>
      <c r="J1374" s="167"/>
      <c r="K1374" s="145"/>
    </row>
    <row r="1375" spans="1:11" x14ac:dyDescent="0.25">
      <c r="A1375" s="232"/>
      <c r="B1375" s="270"/>
      <c r="C1375" s="5" t="s">
        <v>15</v>
      </c>
      <c r="D1375" s="22">
        <v>55181360.82</v>
      </c>
      <c r="E1375" s="25">
        <f>E1380</f>
        <v>53196196.299999997</v>
      </c>
      <c r="F1375" s="252">
        <f t="shared" si="261"/>
        <v>96.402472700019942</v>
      </c>
      <c r="G1375" s="170"/>
      <c r="H1375" s="6" t="s">
        <v>25</v>
      </c>
      <c r="I1375" s="18">
        <v>1</v>
      </c>
      <c r="J1375" s="167"/>
      <c r="K1375" s="145"/>
    </row>
    <row r="1376" spans="1:11" x14ac:dyDescent="0.25">
      <c r="A1376" s="232"/>
      <c r="B1376" s="270"/>
      <c r="C1376" s="5" t="s">
        <v>16</v>
      </c>
      <c r="D1376" s="22">
        <v>0</v>
      </c>
      <c r="E1376" s="25">
        <f>E1381</f>
        <v>0</v>
      </c>
      <c r="F1376" s="252">
        <v>0</v>
      </c>
      <c r="G1376" s="170"/>
      <c r="H1376" s="6" t="s">
        <v>26</v>
      </c>
      <c r="I1376" s="18" t="s">
        <v>23</v>
      </c>
      <c r="J1376" s="167"/>
      <c r="K1376" s="145"/>
    </row>
    <row r="1377" spans="1:11" x14ac:dyDescent="0.25">
      <c r="A1377" s="233"/>
      <c r="B1377" s="271"/>
      <c r="C1377" s="10" t="s">
        <v>17</v>
      </c>
      <c r="D1377" s="23">
        <v>105158043.55</v>
      </c>
      <c r="E1377" s="26">
        <f>E1382</f>
        <v>24656375.18</v>
      </c>
      <c r="F1377" s="256">
        <f t="shared" si="261"/>
        <v>23.446970243675668</v>
      </c>
      <c r="G1377" s="171"/>
      <c r="H1377" s="39" t="s">
        <v>161</v>
      </c>
      <c r="I1377" s="18">
        <v>0</v>
      </c>
      <c r="J1377" s="168"/>
      <c r="K1377" s="146"/>
    </row>
    <row r="1378" spans="1:11" x14ac:dyDescent="0.25">
      <c r="A1378" s="227" t="s">
        <v>46</v>
      </c>
      <c r="B1378" s="147" t="s">
        <v>47</v>
      </c>
      <c r="C1378" s="12" t="s">
        <v>13</v>
      </c>
      <c r="D1378" s="20">
        <v>218857420.37</v>
      </c>
      <c r="E1378" s="20">
        <f>E1379+E1380+E1381+E1382</f>
        <v>87118755.019999996</v>
      </c>
      <c r="F1378" s="253">
        <f t="shared" si="261"/>
        <v>39.806169182071677</v>
      </c>
      <c r="G1378" s="150" t="s">
        <v>64</v>
      </c>
      <c r="H1378" s="150" t="s">
        <v>650</v>
      </c>
      <c r="I1378" s="144" t="s">
        <v>69</v>
      </c>
      <c r="J1378" s="202" t="s">
        <v>52</v>
      </c>
      <c r="K1378" s="202" t="s">
        <v>285</v>
      </c>
    </row>
    <row r="1379" spans="1:11" x14ac:dyDescent="0.25">
      <c r="A1379" s="228"/>
      <c r="B1379" s="148"/>
      <c r="C1379" s="4" t="s">
        <v>14</v>
      </c>
      <c r="D1379" s="22">
        <v>58518016</v>
      </c>
      <c r="E1379" s="22">
        <v>9266183.5399999991</v>
      </c>
      <c r="F1379" s="252">
        <f t="shared" si="261"/>
        <v>15.834753420211648</v>
      </c>
      <c r="G1379" s="151"/>
      <c r="H1379" s="151"/>
      <c r="I1379" s="145"/>
      <c r="J1379" s="145"/>
      <c r="K1379" s="203"/>
    </row>
    <row r="1380" spans="1:11" x14ac:dyDescent="0.25">
      <c r="A1380" s="228"/>
      <c r="B1380" s="148"/>
      <c r="C1380" s="4" t="s">
        <v>15</v>
      </c>
      <c r="D1380" s="22">
        <v>55181360.82</v>
      </c>
      <c r="E1380" s="22">
        <v>53196196.299999997</v>
      </c>
      <c r="F1380" s="252">
        <f t="shared" si="261"/>
        <v>96.402472700019942</v>
      </c>
      <c r="G1380" s="151"/>
      <c r="H1380" s="151"/>
      <c r="I1380" s="145"/>
      <c r="J1380" s="145"/>
      <c r="K1380" s="203"/>
    </row>
    <row r="1381" spans="1:11" x14ac:dyDescent="0.25">
      <c r="A1381" s="228"/>
      <c r="B1381" s="148"/>
      <c r="C1381" s="4" t="s">
        <v>16</v>
      </c>
      <c r="D1381" s="22">
        <v>0</v>
      </c>
      <c r="E1381" s="22">
        <v>0</v>
      </c>
      <c r="F1381" s="252">
        <v>0</v>
      </c>
      <c r="G1381" s="151"/>
      <c r="H1381" s="151"/>
      <c r="I1381" s="145"/>
      <c r="J1381" s="145"/>
      <c r="K1381" s="203"/>
    </row>
    <row r="1382" spans="1:11" x14ac:dyDescent="0.25">
      <c r="A1382" s="234"/>
      <c r="B1382" s="149"/>
      <c r="C1382" s="4" t="s">
        <v>17</v>
      </c>
      <c r="D1382" s="22">
        <v>105158043.55</v>
      </c>
      <c r="E1382" s="22">
        <v>24656375.18</v>
      </c>
      <c r="F1382" s="252">
        <f t="shared" si="261"/>
        <v>23.446970243675668</v>
      </c>
      <c r="G1382" s="152"/>
      <c r="H1382" s="152"/>
      <c r="I1382" s="146"/>
      <c r="J1382" s="146"/>
      <c r="K1382" s="204"/>
    </row>
    <row r="1383" spans="1:11" x14ac:dyDescent="0.25">
      <c r="A1383" s="231" t="s">
        <v>48</v>
      </c>
      <c r="B1383" s="173" t="s">
        <v>68</v>
      </c>
      <c r="C1383" s="11" t="s">
        <v>13</v>
      </c>
      <c r="D1383" s="20">
        <v>10741800</v>
      </c>
      <c r="E1383" s="24">
        <f>E1384+E1385+E1386+E1387</f>
        <v>0</v>
      </c>
      <c r="F1383" s="34">
        <f t="shared" si="261"/>
        <v>0</v>
      </c>
      <c r="G1383" s="178" t="s">
        <v>23</v>
      </c>
      <c r="H1383" s="6" t="s">
        <v>159</v>
      </c>
      <c r="I1383" s="19">
        <v>1</v>
      </c>
      <c r="J1383" s="225" t="s">
        <v>56</v>
      </c>
      <c r="K1383" s="144"/>
    </row>
    <row r="1384" spans="1:11" x14ac:dyDescent="0.25">
      <c r="A1384" s="232"/>
      <c r="B1384" s="174"/>
      <c r="C1384" s="9" t="s">
        <v>14</v>
      </c>
      <c r="D1384" s="22">
        <v>1100</v>
      </c>
      <c r="E1384" s="25">
        <f>E1389</f>
        <v>0</v>
      </c>
      <c r="F1384" s="34">
        <f t="shared" si="261"/>
        <v>0</v>
      </c>
      <c r="G1384" s="170"/>
      <c r="H1384" s="6" t="s">
        <v>24</v>
      </c>
      <c r="I1384" s="18" t="s">
        <v>23</v>
      </c>
      <c r="J1384" s="185"/>
      <c r="K1384" s="145"/>
    </row>
    <row r="1385" spans="1:11" x14ac:dyDescent="0.25">
      <c r="A1385" s="232"/>
      <c r="B1385" s="174"/>
      <c r="C1385" s="9" t="s">
        <v>15</v>
      </c>
      <c r="D1385" s="22">
        <v>4403000</v>
      </c>
      <c r="E1385" s="25">
        <f>E1390</f>
        <v>0</v>
      </c>
      <c r="F1385" s="34">
        <f t="shared" si="261"/>
        <v>0</v>
      </c>
      <c r="G1385" s="170"/>
      <c r="H1385" s="6" t="s">
        <v>25</v>
      </c>
      <c r="I1385" s="18" t="s">
        <v>23</v>
      </c>
      <c r="J1385" s="185"/>
      <c r="K1385" s="145"/>
    </row>
    <row r="1386" spans="1:11" x14ac:dyDescent="0.25">
      <c r="A1386" s="232"/>
      <c r="B1386" s="174"/>
      <c r="C1386" s="5" t="s">
        <v>16</v>
      </c>
      <c r="D1386" s="22">
        <v>6337700</v>
      </c>
      <c r="E1386" s="25">
        <f>E1391</f>
        <v>0</v>
      </c>
      <c r="F1386" s="31">
        <f t="shared" si="261"/>
        <v>0</v>
      </c>
      <c r="G1386" s="170"/>
      <c r="H1386" s="6" t="s">
        <v>26</v>
      </c>
      <c r="I1386" s="18">
        <v>1</v>
      </c>
      <c r="J1386" s="185"/>
      <c r="K1386" s="145"/>
    </row>
    <row r="1387" spans="1:11" x14ac:dyDescent="0.25">
      <c r="A1387" s="233"/>
      <c r="B1387" s="175"/>
      <c r="C1387" s="10" t="s">
        <v>17</v>
      </c>
      <c r="D1387" s="23">
        <v>0</v>
      </c>
      <c r="E1387" s="26">
        <f>E1392</f>
        <v>0</v>
      </c>
      <c r="F1387" s="32">
        <v>0</v>
      </c>
      <c r="G1387" s="171"/>
      <c r="H1387" s="39" t="s">
        <v>161</v>
      </c>
      <c r="I1387" s="18">
        <v>0</v>
      </c>
      <c r="J1387" s="186"/>
      <c r="K1387" s="146"/>
    </row>
    <row r="1388" spans="1:11" x14ac:dyDescent="0.25">
      <c r="A1388" s="227" t="s">
        <v>49</v>
      </c>
      <c r="B1388" s="191" t="s">
        <v>50</v>
      </c>
      <c r="C1388" s="12" t="s">
        <v>13</v>
      </c>
      <c r="D1388" s="20">
        <v>10741800</v>
      </c>
      <c r="E1388" s="20">
        <f>E1389+E1390+E1391+E1392</f>
        <v>0</v>
      </c>
      <c r="F1388" s="31">
        <f t="shared" si="261"/>
        <v>0</v>
      </c>
      <c r="G1388" s="150" t="s">
        <v>66</v>
      </c>
      <c r="H1388" s="150" t="s">
        <v>652</v>
      </c>
      <c r="I1388" s="144" t="s">
        <v>70</v>
      </c>
      <c r="J1388" s="202" t="s">
        <v>56</v>
      </c>
      <c r="K1388" s="202" t="s">
        <v>651</v>
      </c>
    </row>
    <row r="1389" spans="1:11" x14ac:dyDescent="0.25">
      <c r="A1389" s="228"/>
      <c r="B1389" s="192"/>
      <c r="C1389" s="4" t="s">
        <v>14</v>
      </c>
      <c r="D1389" s="22">
        <v>1100</v>
      </c>
      <c r="E1389" s="22">
        <v>0</v>
      </c>
      <c r="F1389" s="31">
        <f t="shared" si="261"/>
        <v>0</v>
      </c>
      <c r="G1389" s="151"/>
      <c r="H1389" s="151"/>
      <c r="I1389" s="145"/>
      <c r="J1389" s="203"/>
      <c r="K1389" s="203"/>
    </row>
    <row r="1390" spans="1:11" x14ac:dyDescent="0.25">
      <c r="A1390" s="228"/>
      <c r="B1390" s="192"/>
      <c r="C1390" s="4" t="s">
        <v>15</v>
      </c>
      <c r="D1390" s="22">
        <v>4403000</v>
      </c>
      <c r="E1390" s="22">
        <v>0</v>
      </c>
      <c r="F1390" s="31">
        <f t="shared" si="261"/>
        <v>0</v>
      </c>
      <c r="G1390" s="151"/>
      <c r="H1390" s="151"/>
      <c r="I1390" s="145"/>
      <c r="J1390" s="203"/>
      <c r="K1390" s="203"/>
    </row>
    <row r="1391" spans="1:11" x14ac:dyDescent="0.25">
      <c r="A1391" s="228"/>
      <c r="B1391" s="192"/>
      <c r="C1391" s="4" t="s">
        <v>16</v>
      </c>
      <c r="D1391" s="22">
        <v>6337700</v>
      </c>
      <c r="E1391" s="22">
        <v>0</v>
      </c>
      <c r="F1391" s="31">
        <f t="shared" si="261"/>
        <v>0</v>
      </c>
      <c r="G1391" s="151"/>
      <c r="H1391" s="151"/>
      <c r="I1391" s="145"/>
      <c r="J1391" s="203"/>
      <c r="K1391" s="203"/>
    </row>
    <row r="1392" spans="1:11" ht="54" customHeight="1" thickBot="1" x14ac:dyDescent="0.3">
      <c r="A1392" s="229"/>
      <c r="B1392" s="224"/>
      <c r="C1392" s="36" t="s">
        <v>17</v>
      </c>
      <c r="D1392" s="37">
        <v>0</v>
      </c>
      <c r="E1392" s="37">
        <v>0</v>
      </c>
      <c r="F1392" s="117">
        <v>0</v>
      </c>
      <c r="G1392" s="158"/>
      <c r="H1392" s="158"/>
      <c r="I1392" s="156"/>
      <c r="J1392" s="230"/>
      <c r="K1392" s="230"/>
    </row>
    <row r="1393" spans="1:11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</row>
    <row r="1399" spans="1:11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</row>
    <row r="1400" spans="1:11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</row>
    <row r="1401" spans="1:11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</row>
    <row r="1404" spans="1:11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</sheetData>
  <mergeCells count="1717">
    <mergeCell ref="H735:H739"/>
    <mergeCell ref="I735:I739"/>
    <mergeCell ref="J735:J739"/>
    <mergeCell ref="K735:K739"/>
    <mergeCell ref="A1104:A1108"/>
    <mergeCell ref="B1104:B1108"/>
    <mergeCell ref="G1104:G1108"/>
    <mergeCell ref="H1104:H1108"/>
    <mergeCell ref="I1104:I1108"/>
    <mergeCell ref="J1104:J1108"/>
    <mergeCell ref="K1104:K1108"/>
    <mergeCell ref="G967:G971"/>
    <mergeCell ref="H967:H971"/>
    <mergeCell ref="I967:I971"/>
    <mergeCell ref="J967:J971"/>
    <mergeCell ref="K967:K971"/>
    <mergeCell ref="A1064:A1068"/>
    <mergeCell ref="B1064:B1068"/>
    <mergeCell ref="G1064:G1068"/>
    <mergeCell ref="J1064:J1068"/>
    <mergeCell ref="K1064:K1068"/>
    <mergeCell ref="A1069:A1073"/>
    <mergeCell ref="B1069:B1073"/>
    <mergeCell ref="G1069:G1073"/>
    <mergeCell ref="J1069:J1073"/>
    <mergeCell ref="A1227:A1231"/>
    <mergeCell ref="B1227:B1231"/>
    <mergeCell ref="A1119:K1119"/>
    <mergeCell ref="A1074:A1078"/>
    <mergeCell ref="B1074:B1078"/>
    <mergeCell ref="G1074:G1078"/>
    <mergeCell ref="J1074:J1078"/>
    <mergeCell ref="K1074:K1078"/>
    <mergeCell ref="A1084:A1088"/>
    <mergeCell ref="B1084:B1088"/>
    <mergeCell ref="G1084:G1088"/>
    <mergeCell ref="H1084:H1088"/>
    <mergeCell ref="I1084:I1088"/>
    <mergeCell ref="J1084:J1088"/>
    <mergeCell ref="K1084:K1088"/>
    <mergeCell ref="A1089:A1093"/>
    <mergeCell ref="B1089:B1093"/>
    <mergeCell ref="G1089:G1093"/>
    <mergeCell ref="H1089:H1093"/>
    <mergeCell ref="I1089:I1093"/>
    <mergeCell ref="J1089:J1093"/>
    <mergeCell ref="K1089:K1093"/>
    <mergeCell ref="A1099:A1103"/>
    <mergeCell ref="B1099:B1103"/>
    <mergeCell ref="G1099:G1103"/>
    <mergeCell ref="J1099:J1103"/>
    <mergeCell ref="K1099:K1103"/>
    <mergeCell ref="A1170:A1174"/>
    <mergeCell ref="B1170:B1174"/>
    <mergeCell ref="G1170:G1174"/>
    <mergeCell ref="J1170:J1174"/>
    <mergeCell ref="K1170:K1174"/>
    <mergeCell ref="K1069:K1073"/>
    <mergeCell ref="A1079:A1083"/>
    <mergeCell ref="B1079:B1083"/>
    <mergeCell ref="G1079:G1083"/>
    <mergeCell ref="J1079:J1083"/>
    <mergeCell ref="K1079:K1083"/>
    <mergeCell ref="A1094:A1098"/>
    <mergeCell ref="B1094:B1098"/>
    <mergeCell ref="G1094:G1098"/>
    <mergeCell ref="H1094:H1098"/>
    <mergeCell ref="I1094:I1098"/>
    <mergeCell ref="J1094:J1098"/>
    <mergeCell ref="K1094:K1098"/>
    <mergeCell ref="G983:G987"/>
    <mergeCell ref="J983:J987"/>
    <mergeCell ref="K983:K987"/>
    <mergeCell ref="I750:I754"/>
    <mergeCell ref="J750:J754"/>
    <mergeCell ref="K750:K754"/>
    <mergeCell ref="A755:A759"/>
    <mergeCell ref="B755:B759"/>
    <mergeCell ref="A942:A946"/>
    <mergeCell ref="B942:B946"/>
    <mergeCell ref="G942:G946"/>
    <mergeCell ref="J942:J946"/>
    <mergeCell ref="K942:K946"/>
    <mergeCell ref="A947:A951"/>
    <mergeCell ref="B947:B951"/>
    <mergeCell ref="G947:G951"/>
    <mergeCell ref="H947:H951"/>
    <mergeCell ref="I947:I951"/>
    <mergeCell ref="J947:J951"/>
    <mergeCell ref="K947:K951"/>
    <mergeCell ref="I916:I920"/>
    <mergeCell ref="J916:J920"/>
    <mergeCell ref="K916:K920"/>
    <mergeCell ref="A921:A925"/>
    <mergeCell ref="B921:B925"/>
    <mergeCell ref="G921:G925"/>
    <mergeCell ref="J921:J925"/>
    <mergeCell ref="K921:K925"/>
    <mergeCell ref="A906:A910"/>
    <mergeCell ref="A891:A895"/>
    <mergeCell ref="B891:B895"/>
    <mergeCell ref="G891:G895"/>
    <mergeCell ref="H891:H895"/>
    <mergeCell ref="I891:I895"/>
    <mergeCell ref="J891:J895"/>
    <mergeCell ref="A302:A306"/>
    <mergeCell ref="B302:B306"/>
    <mergeCell ref="G302:G306"/>
    <mergeCell ref="J302:J306"/>
    <mergeCell ref="K302:K306"/>
    <mergeCell ref="A307:A311"/>
    <mergeCell ref="B307:B311"/>
    <mergeCell ref="G307:G311"/>
    <mergeCell ref="H307:H311"/>
    <mergeCell ref="I307:I311"/>
    <mergeCell ref="J307:J311"/>
    <mergeCell ref="K307:K311"/>
    <mergeCell ref="A332:K332"/>
    <mergeCell ref="G932:G936"/>
    <mergeCell ref="J932:J936"/>
    <mergeCell ref="K932:K936"/>
    <mergeCell ref="A937:A941"/>
    <mergeCell ref="B937:B941"/>
    <mergeCell ref="G937:G941"/>
    <mergeCell ref="J937:J941"/>
    <mergeCell ref="K937:K941"/>
    <mergeCell ref="B932:B936"/>
    <mergeCell ref="A932:A936"/>
    <mergeCell ref="B745:B749"/>
    <mergeCell ref="G745:G749"/>
    <mergeCell ref="J745:J749"/>
    <mergeCell ref="K745:K749"/>
    <mergeCell ref="A750:A754"/>
    <mergeCell ref="B750:B754"/>
    <mergeCell ref="G750:G754"/>
    <mergeCell ref="H750:H754"/>
    <mergeCell ref="A257:A260"/>
    <mergeCell ref="B257:B260"/>
    <mergeCell ref="G257:G261"/>
    <mergeCell ref="J257:J261"/>
    <mergeCell ref="K257:K261"/>
    <mergeCell ref="A262:A266"/>
    <mergeCell ref="B262:B266"/>
    <mergeCell ref="G262:G266"/>
    <mergeCell ref="J262:J266"/>
    <mergeCell ref="K262:K266"/>
    <mergeCell ref="A277:A281"/>
    <mergeCell ref="B277:B281"/>
    <mergeCell ref="G277:G281"/>
    <mergeCell ref="J277:J281"/>
    <mergeCell ref="K277:K281"/>
    <mergeCell ref="A282:A286"/>
    <mergeCell ref="B282:B286"/>
    <mergeCell ref="G282:G286"/>
    <mergeCell ref="H282:H286"/>
    <mergeCell ref="I282:I286"/>
    <mergeCell ref="J282:J286"/>
    <mergeCell ref="K282:K286"/>
    <mergeCell ref="A267:A271"/>
    <mergeCell ref="B267:B271"/>
    <mergeCell ref="G267:G271"/>
    <mergeCell ref="J267:J271"/>
    <mergeCell ref="K267:K271"/>
    <mergeCell ref="A272:A276"/>
    <mergeCell ref="B272:B276"/>
    <mergeCell ref="G272:G276"/>
    <mergeCell ref="J272:J276"/>
    <mergeCell ref="K272:K276"/>
    <mergeCell ref="GF708:GF712"/>
    <mergeCell ref="GG708:GG712"/>
    <mergeCell ref="A705:A709"/>
    <mergeCell ref="B705:B709"/>
    <mergeCell ref="I705:I709"/>
    <mergeCell ref="J705:J709"/>
    <mergeCell ref="K705:K709"/>
    <mergeCell ref="A690:A694"/>
    <mergeCell ref="B690:B694"/>
    <mergeCell ref="G690:G694"/>
    <mergeCell ref="H690:H694"/>
    <mergeCell ref="I690:I694"/>
    <mergeCell ref="J690:J694"/>
    <mergeCell ref="K690:K694"/>
    <mergeCell ref="A695:A699"/>
    <mergeCell ref="B695:B699"/>
    <mergeCell ref="G695:G699"/>
    <mergeCell ref="GL708:GL712"/>
    <mergeCell ref="GO708:GO712"/>
    <mergeCell ref="GP708:GP712"/>
    <mergeCell ref="GF713:GF717"/>
    <mergeCell ref="GG713:GG717"/>
    <mergeCell ref="GL713:GL717"/>
    <mergeCell ref="GM713:GM717"/>
    <mergeCell ref="GN713:GN717"/>
    <mergeCell ref="GO713:GO717"/>
    <mergeCell ref="GP713:GP717"/>
    <mergeCell ref="G755:G759"/>
    <mergeCell ref="H755:H759"/>
    <mergeCell ref="I755:I759"/>
    <mergeCell ref="J755:J759"/>
    <mergeCell ref="K755:K759"/>
    <mergeCell ref="GF718:GF748"/>
    <mergeCell ref="GG718:GG748"/>
    <mergeCell ref="GL718:GL748"/>
    <mergeCell ref="GM718:GM748"/>
    <mergeCell ref="GN718:GN748"/>
    <mergeCell ref="GO718:GO748"/>
    <mergeCell ref="GP718:GP748"/>
    <mergeCell ref="G715:G719"/>
    <mergeCell ref="J715:J719"/>
    <mergeCell ref="K715:K719"/>
    <mergeCell ref="G720:G724"/>
    <mergeCell ref="H720:H724"/>
    <mergeCell ref="I720:I724"/>
    <mergeCell ref="J720:J724"/>
    <mergeCell ref="K720:K724"/>
    <mergeCell ref="G705:G709"/>
    <mergeCell ref="H705:H709"/>
    <mergeCell ref="B740:B744"/>
    <mergeCell ref="G740:G744"/>
    <mergeCell ref="J740:J744"/>
    <mergeCell ref="K740:K744"/>
    <mergeCell ref="A745:A749"/>
    <mergeCell ref="A710:A714"/>
    <mergeCell ref="B710:B714"/>
    <mergeCell ref="G710:G714"/>
    <mergeCell ref="H710:H714"/>
    <mergeCell ref="I710:I714"/>
    <mergeCell ref="J710:J714"/>
    <mergeCell ref="K710:K714"/>
    <mergeCell ref="A715:A719"/>
    <mergeCell ref="B715:B719"/>
    <mergeCell ref="A720:A724"/>
    <mergeCell ref="B720:B724"/>
    <mergeCell ref="A725:A729"/>
    <mergeCell ref="B725:B729"/>
    <mergeCell ref="G725:G729"/>
    <mergeCell ref="H725:H729"/>
    <mergeCell ref="I725:I729"/>
    <mergeCell ref="J725:J729"/>
    <mergeCell ref="K725:K729"/>
    <mergeCell ref="A740:A744"/>
    <mergeCell ref="A730:A734"/>
    <mergeCell ref="B730:B734"/>
    <mergeCell ref="G730:G734"/>
    <mergeCell ref="J730:J734"/>
    <mergeCell ref="K730:K734"/>
    <mergeCell ref="A735:A739"/>
    <mergeCell ref="B735:B739"/>
    <mergeCell ref="G735:G739"/>
    <mergeCell ref="H695:H699"/>
    <mergeCell ref="I695:I699"/>
    <mergeCell ref="J695:J699"/>
    <mergeCell ref="K695:K699"/>
    <mergeCell ref="A700:A704"/>
    <mergeCell ref="B700:B704"/>
    <mergeCell ref="G700:G704"/>
    <mergeCell ref="J700:J704"/>
    <mergeCell ref="K700:K704"/>
    <mergeCell ref="A675:A679"/>
    <mergeCell ref="B675:B679"/>
    <mergeCell ref="G675:G679"/>
    <mergeCell ref="H675:H679"/>
    <mergeCell ref="I675:I679"/>
    <mergeCell ref="J675:J679"/>
    <mergeCell ref="K675:K679"/>
    <mergeCell ref="A680:A684"/>
    <mergeCell ref="B680:B684"/>
    <mergeCell ref="G680:G684"/>
    <mergeCell ref="J680:J684"/>
    <mergeCell ref="K680:K684"/>
    <mergeCell ref="A685:A689"/>
    <mergeCell ref="B685:B689"/>
    <mergeCell ref="G685:G689"/>
    <mergeCell ref="H685:H689"/>
    <mergeCell ref="I685:I689"/>
    <mergeCell ref="J685:J689"/>
    <mergeCell ref="K685:K689"/>
    <mergeCell ref="A660:A664"/>
    <mergeCell ref="B660:B664"/>
    <mergeCell ref="G660:G664"/>
    <mergeCell ref="H660:H664"/>
    <mergeCell ref="I660:I664"/>
    <mergeCell ref="J660:J664"/>
    <mergeCell ref="K660:K664"/>
    <mergeCell ref="A665:A669"/>
    <mergeCell ref="B665:B669"/>
    <mergeCell ref="G665:G669"/>
    <mergeCell ref="H665:H669"/>
    <mergeCell ref="I665:I669"/>
    <mergeCell ref="J665:J669"/>
    <mergeCell ref="K665:K669"/>
    <mergeCell ref="A670:A674"/>
    <mergeCell ref="B670:B674"/>
    <mergeCell ref="G670:G674"/>
    <mergeCell ref="H670:H674"/>
    <mergeCell ref="I670:I674"/>
    <mergeCell ref="J670:J674"/>
    <mergeCell ref="K670:K674"/>
    <mergeCell ref="A645:A649"/>
    <mergeCell ref="B645:B649"/>
    <mergeCell ref="G645:G649"/>
    <mergeCell ref="J645:J649"/>
    <mergeCell ref="K645:K649"/>
    <mergeCell ref="A650:A654"/>
    <mergeCell ref="B650:B654"/>
    <mergeCell ref="G650:G654"/>
    <mergeCell ref="H650:H654"/>
    <mergeCell ref="I650:I654"/>
    <mergeCell ref="J650:J654"/>
    <mergeCell ref="K650:K654"/>
    <mergeCell ref="A655:A659"/>
    <mergeCell ref="B655:B659"/>
    <mergeCell ref="G655:G659"/>
    <mergeCell ref="J655:J659"/>
    <mergeCell ref="K655:K659"/>
    <mergeCell ref="A625:A629"/>
    <mergeCell ref="B625:B629"/>
    <mergeCell ref="G625:G629"/>
    <mergeCell ref="H625:H629"/>
    <mergeCell ref="I625:I629"/>
    <mergeCell ref="J625:J629"/>
    <mergeCell ref="K625:K629"/>
    <mergeCell ref="A630:A634"/>
    <mergeCell ref="B630:B634"/>
    <mergeCell ref="G630:G634"/>
    <mergeCell ref="H630:H634"/>
    <mergeCell ref="I630:I634"/>
    <mergeCell ref="J630:J634"/>
    <mergeCell ref="K630:K634"/>
    <mergeCell ref="A640:A644"/>
    <mergeCell ref="B640:B644"/>
    <mergeCell ref="G640:G644"/>
    <mergeCell ref="J640:J644"/>
    <mergeCell ref="K640:K644"/>
    <mergeCell ref="A635:A639"/>
    <mergeCell ref="B635:B639"/>
    <mergeCell ref="G635:G639"/>
    <mergeCell ref="H635:H639"/>
    <mergeCell ref="I635:I639"/>
    <mergeCell ref="J635:J639"/>
    <mergeCell ref="K635:K639"/>
    <mergeCell ref="J605:J609"/>
    <mergeCell ref="K605:K609"/>
    <mergeCell ref="A610:A614"/>
    <mergeCell ref="B610:B614"/>
    <mergeCell ref="G610:G614"/>
    <mergeCell ref="H610:H614"/>
    <mergeCell ref="I610:I614"/>
    <mergeCell ref="J610:J614"/>
    <mergeCell ref="K610:K614"/>
    <mergeCell ref="A615:A619"/>
    <mergeCell ref="B615:B619"/>
    <mergeCell ref="G615:G619"/>
    <mergeCell ref="H615:H619"/>
    <mergeCell ref="I615:I619"/>
    <mergeCell ref="J615:J619"/>
    <mergeCell ref="K615:K619"/>
    <mergeCell ref="A620:A624"/>
    <mergeCell ref="B620:B624"/>
    <mergeCell ref="G620:G624"/>
    <mergeCell ref="H620:H624"/>
    <mergeCell ref="I620:I624"/>
    <mergeCell ref="J620:J624"/>
    <mergeCell ref="K620:K624"/>
    <mergeCell ref="A1175:A1179"/>
    <mergeCell ref="B1175:B1179"/>
    <mergeCell ref="G1175:G1179"/>
    <mergeCell ref="H1175:H1179"/>
    <mergeCell ref="I1175:I1179"/>
    <mergeCell ref="J1175:J1179"/>
    <mergeCell ref="K1175:K1179"/>
    <mergeCell ref="A1180:K1180"/>
    <mergeCell ref="A585:A589"/>
    <mergeCell ref="B585:B589"/>
    <mergeCell ref="G585:G589"/>
    <mergeCell ref="J585:J589"/>
    <mergeCell ref="K585:K589"/>
    <mergeCell ref="A590:A594"/>
    <mergeCell ref="B590:B594"/>
    <mergeCell ref="G590:G594"/>
    <mergeCell ref="J590:J594"/>
    <mergeCell ref="K590:K594"/>
    <mergeCell ref="A595:A599"/>
    <mergeCell ref="B595:B599"/>
    <mergeCell ref="G595:G599"/>
    <mergeCell ref="J595:J599"/>
    <mergeCell ref="K595:K599"/>
    <mergeCell ref="A600:A604"/>
    <mergeCell ref="B600:B604"/>
    <mergeCell ref="G600:G604"/>
    <mergeCell ref="J600:J604"/>
    <mergeCell ref="A1155:A1159"/>
    <mergeCell ref="B1155:B1159"/>
    <mergeCell ref="G1155:G1159"/>
    <mergeCell ref="J1155:J1159"/>
    <mergeCell ref="K1155:K1159"/>
    <mergeCell ref="A1160:A1164"/>
    <mergeCell ref="B1160:B1164"/>
    <mergeCell ref="G1160:G1164"/>
    <mergeCell ref="J1160:J1164"/>
    <mergeCell ref="K1160:K1164"/>
    <mergeCell ref="A1165:A1169"/>
    <mergeCell ref="B1165:B1169"/>
    <mergeCell ref="G1165:G1169"/>
    <mergeCell ref="H1165:H1169"/>
    <mergeCell ref="I1165:I1169"/>
    <mergeCell ref="J1165:J1169"/>
    <mergeCell ref="K1165:K1169"/>
    <mergeCell ref="G1135:G1139"/>
    <mergeCell ref="J1135:J1139"/>
    <mergeCell ref="K1135:K1139"/>
    <mergeCell ref="A1140:A1144"/>
    <mergeCell ref="B1140:B1144"/>
    <mergeCell ref="G1140:G1144"/>
    <mergeCell ref="J1140:J1144"/>
    <mergeCell ref="K1140:K1144"/>
    <mergeCell ref="A1150:A1154"/>
    <mergeCell ref="B1150:B1154"/>
    <mergeCell ref="G1150:G1154"/>
    <mergeCell ref="H1150:H1154"/>
    <mergeCell ref="I1150:I1154"/>
    <mergeCell ref="J1150:J1154"/>
    <mergeCell ref="K1150:K1154"/>
    <mergeCell ref="A1145:A1149"/>
    <mergeCell ref="B1145:B1149"/>
    <mergeCell ref="G1145:G1149"/>
    <mergeCell ref="J1145:J1149"/>
    <mergeCell ref="K1145:K1149"/>
    <mergeCell ref="A952:A956"/>
    <mergeCell ref="B952:B956"/>
    <mergeCell ref="G952:G956"/>
    <mergeCell ref="H952:H956"/>
    <mergeCell ref="I952:I956"/>
    <mergeCell ref="J952:J956"/>
    <mergeCell ref="K952:K956"/>
    <mergeCell ref="A926:A930"/>
    <mergeCell ref="B926:B930"/>
    <mergeCell ref="G926:G930"/>
    <mergeCell ref="H926:H930"/>
    <mergeCell ref="I926:I930"/>
    <mergeCell ref="J926:J930"/>
    <mergeCell ref="K926:K930"/>
    <mergeCell ref="A983:A987"/>
    <mergeCell ref="B983:B987"/>
    <mergeCell ref="J1130:J1134"/>
    <mergeCell ref="K1130:K1134"/>
    <mergeCell ref="J957:J961"/>
    <mergeCell ref="A957:A961"/>
    <mergeCell ref="B957:B961"/>
    <mergeCell ref="G957:G961"/>
    <mergeCell ref="K957:K961"/>
    <mergeCell ref="A962:A966"/>
    <mergeCell ref="B962:B966"/>
    <mergeCell ref="G962:G966"/>
    <mergeCell ref="H962:H966"/>
    <mergeCell ref="I962:I966"/>
    <mergeCell ref="J962:J966"/>
    <mergeCell ref="K962:K966"/>
    <mergeCell ref="A967:A971"/>
    <mergeCell ref="B967:B971"/>
    <mergeCell ref="K891:K895"/>
    <mergeCell ref="A896:A900"/>
    <mergeCell ref="B896:B900"/>
    <mergeCell ref="G896:G900"/>
    <mergeCell ref="H896:H900"/>
    <mergeCell ref="I896:I900"/>
    <mergeCell ref="J896:J900"/>
    <mergeCell ref="K896:K900"/>
    <mergeCell ref="A901:A905"/>
    <mergeCell ref="B901:B905"/>
    <mergeCell ref="G901:G905"/>
    <mergeCell ref="H901:H905"/>
    <mergeCell ref="I901:I905"/>
    <mergeCell ref="J901:J905"/>
    <mergeCell ref="K901:K905"/>
    <mergeCell ref="A916:A920"/>
    <mergeCell ref="B916:B920"/>
    <mergeCell ref="G916:G920"/>
    <mergeCell ref="H916:H920"/>
    <mergeCell ref="B906:B910"/>
    <mergeCell ref="G906:G910"/>
    <mergeCell ref="J906:J910"/>
    <mergeCell ref="K906:K910"/>
    <mergeCell ref="A911:A915"/>
    <mergeCell ref="B911:B915"/>
    <mergeCell ref="G911:G915"/>
    <mergeCell ref="H911:H915"/>
    <mergeCell ref="I911:I915"/>
    <mergeCell ref="J911:J915"/>
    <mergeCell ref="K911:K915"/>
    <mergeCell ref="A876:A880"/>
    <mergeCell ref="B876:B880"/>
    <mergeCell ref="G876:G880"/>
    <mergeCell ref="H876:H880"/>
    <mergeCell ref="I876:I880"/>
    <mergeCell ref="J876:J880"/>
    <mergeCell ref="K876:K880"/>
    <mergeCell ref="A881:A885"/>
    <mergeCell ref="B881:B885"/>
    <mergeCell ref="G881:G885"/>
    <mergeCell ref="H881:H885"/>
    <mergeCell ref="I881:I885"/>
    <mergeCell ref="J881:J885"/>
    <mergeCell ref="K881:K885"/>
    <mergeCell ref="A886:A890"/>
    <mergeCell ref="B886:B890"/>
    <mergeCell ref="G886:G890"/>
    <mergeCell ref="H886:H890"/>
    <mergeCell ref="I886:I890"/>
    <mergeCell ref="J886:J890"/>
    <mergeCell ref="K886:K890"/>
    <mergeCell ref="A861:A865"/>
    <mergeCell ref="B861:B865"/>
    <mergeCell ref="G861:G865"/>
    <mergeCell ref="H861:H865"/>
    <mergeCell ref="I861:I865"/>
    <mergeCell ref="J861:J865"/>
    <mergeCell ref="K861:K865"/>
    <mergeCell ref="A866:A870"/>
    <mergeCell ref="B866:B870"/>
    <mergeCell ref="G866:G870"/>
    <mergeCell ref="H866:H870"/>
    <mergeCell ref="I866:I870"/>
    <mergeCell ref="J866:J870"/>
    <mergeCell ref="K866:K870"/>
    <mergeCell ref="A871:A875"/>
    <mergeCell ref="B871:B875"/>
    <mergeCell ref="G871:G875"/>
    <mergeCell ref="H871:H875"/>
    <mergeCell ref="I871:I875"/>
    <mergeCell ref="J871:J875"/>
    <mergeCell ref="K871:K875"/>
    <mergeCell ref="A846:A850"/>
    <mergeCell ref="B846:B850"/>
    <mergeCell ref="G846:G850"/>
    <mergeCell ref="H846:H850"/>
    <mergeCell ref="I846:I850"/>
    <mergeCell ref="J846:J850"/>
    <mergeCell ref="K846:K850"/>
    <mergeCell ref="A851:A855"/>
    <mergeCell ref="B851:B855"/>
    <mergeCell ref="G851:G855"/>
    <mergeCell ref="H851:H855"/>
    <mergeCell ref="I851:I855"/>
    <mergeCell ref="J851:J855"/>
    <mergeCell ref="K851:K855"/>
    <mergeCell ref="A856:A860"/>
    <mergeCell ref="B856:B860"/>
    <mergeCell ref="G856:G860"/>
    <mergeCell ref="J856:J860"/>
    <mergeCell ref="K856:K860"/>
    <mergeCell ref="A831:A835"/>
    <mergeCell ref="B831:B835"/>
    <mergeCell ref="G831:G835"/>
    <mergeCell ref="H831:H835"/>
    <mergeCell ref="I831:I835"/>
    <mergeCell ref="J831:J835"/>
    <mergeCell ref="K831:K835"/>
    <mergeCell ref="A836:A840"/>
    <mergeCell ref="B836:B840"/>
    <mergeCell ref="G836:G840"/>
    <mergeCell ref="H836:H840"/>
    <mergeCell ref="I836:I840"/>
    <mergeCell ref="J836:J840"/>
    <mergeCell ref="K836:K840"/>
    <mergeCell ref="A841:A845"/>
    <mergeCell ref="B841:B845"/>
    <mergeCell ref="G841:G845"/>
    <mergeCell ref="H841:H845"/>
    <mergeCell ref="I841:I845"/>
    <mergeCell ref="J841:J845"/>
    <mergeCell ref="K841:K845"/>
    <mergeCell ref="A816:A820"/>
    <mergeCell ref="B816:B820"/>
    <mergeCell ref="G816:G820"/>
    <mergeCell ref="H816:H820"/>
    <mergeCell ref="I816:I820"/>
    <mergeCell ref="J816:J820"/>
    <mergeCell ref="K816:K820"/>
    <mergeCell ref="A821:A825"/>
    <mergeCell ref="B821:B825"/>
    <mergeCell ref="G821:G825"/>
    <mergeCell ref="H821:H825"/>
    <mergeCell ref="I821:I825"/>
    <mergeCell ref="J821:J825"/>
    <mergeCell ref="K821:K825"/>
    <mergeCell ref="A826:A830"/>
    <mergeCell ref="B826:B830"/>
    <mergeCell ref="G826:G830"/>
    <mergeCell ref="H826:H830"/>
    <mergeCell ref="I826:I830"/>
    <mergeCell ref="J826:J830"/>
    <mergeCell ref="K826:K830"/>
    <mergeCell ref="A796:A800"/>
    <mergeCell ref="B796:B800"/>
    <mergeCell ref="G796:G800"/>
    <mergeCell ref="J796:J800"/>
    <mergeCell ref="K796:K800"/>
    <mergeCell ref="A801:A805"/>
    <mergeCell ref="B801:B805"/>
    <mergeCell ref="G801:G805"/>
    <mergeCell ref="J801:J805"/>
    <mergeCell ref="K801:K805"/>
    <mergeCell ref="A806:A810"/>
    <mergeCell ref="B806:B810"/>
    <mergeCell ref="G806:G810"/>
    <mergeCell ref="J806:J810"/>
    <mergeCell ref="K806:K810"/>
    <mergeCell ref="A811:A815"/>
    <mergeCell ref="B811:B815"/>
    <mergeCell ref="G811:G815"/>
    <mergeCell ref="H811:H815"/>
    <mergeCell ref="I811:I815"/>
    <mergeCell ref="J811:J815"/>
    <mergeCell ref="K811:K815"/>
    <mergeCell ref="A569:A573"/>
    <mergeCell ref="B569:B573"/>
    <mergeCell ref="G569:G573"/>
    <mergeCell ref="J569:J573"/>
    <mergeCell ref="K569:K573"/>
    <mergeCell ref="J786:J790"/>
    <mergeCell ref="A791:A795"/>
    <mergeCell ref="B791:B795"/>
    <mergeCell ref="G791:G795"/>
    <mergeCell ref="J791:J795"/>
    <mergeCell ref="K791:K795"/>
    <mergeCell ref="A584:K584"/>
    <mergeCell ref="A574:A578"/>
    <mergeCell ref="B574:B578"/>
    <mergeCell ref="G574:G578"/>
    <mergeCell ref="J574:J578"/>
    <mergeCell ref="K574:K578"/>
    <mergeCell ref="A579:A583"/>
    <mergeCell ref="B579:B583"/>
    <mergeCell ref="G579:G583"/>
    <mergeCell ref="H579:H583"/>
    <mergeCell ref="I579:I583"/>
    <mergeCell ref="J579:J583"/>
    <mergeCell ref="K579:K583"/>
    <mergeCell ref="A786:A789"/>
    <mergeCell ref="B786:B789"/>
    <mergeCell ref="G786:G789"/>
    <mergeCell ref="K786:K789"/>
    <mergeCell ref="K600:K604"/>
    <mergeCell ref="A605:A609"/>
    <mergeCell ref="B605:B609"/>
    <mergeCell ref="G605:G609"/>
    <mergeCell ref="A554:A558"/>
    <mergeCell ref="B554:B558"/>
    <mergeCell ref="G554:G558"/>
    <mergeCell ref="J554:J558"/>
    <mergeCell ref="K554:K558"/>
    <mergeCell ref="A559:A563"/>
    <mergeCell ref="B559:B563"/>
    <mergeCell ref="G559:G563"/>
    <mergeCell ref="H559:H563"/>
    <mergeCell ref="I559:I563"/>
    <mergeCell ref="J559:J563"/>
    <mergeCell ref="K559:K563"/>
    <mergeCell ref="A564:A568"/>
    <mergeCell ref="B564:B568"/>
    <mergeCell ref="G564:G568"/>
    <mergeCell ref="H564:H568"/>
    <mergeCell ref="I564:I568"/>
    <mergeCell ref="J564:J568"/>
    <mergeCell ref="K564:K568"/>
    <mergeCell ref="H534:H538"/>
    <mergeCell ref="I534:I538"/>
    <mergeCell ref="J534:J538"/>
    <mergeCell ref="K534:K538"/>
    <mergeCell ref="A539:A543"/>
    <mergeCell ref="B539:B543"/>
    <mergeCell ref="G539:G543"/>
    <mergeCell ref="J539:J543"/>
    <mergeCell ref="K539:K543"/>
    <mergeCell ref="A544:A548"/>
    <mergeCell ref="B544:B548"/>
    <mergeCell ref="G544:G548"/>
    <mergeCell ref="H544:H548"/>
    <mergeCell ref="I544:I548"/>
    <mergeCell ref="J544:J548"/>
    <mergeCell ref="K544:K548"/>
    <mergeCell ref="A549:A553"/>
    <mergeCell ref="B549:B553"/>
    <mergeCell ref="G549:G553"/>
    <mergeCell ref="J549:J553"/>
    <mergeCell ref="K549:K553"/>
    <mergeCell ref="A1:K1"/>
    <mergeCell ref="A2:K2"/>
    <mergeCell ref="A1293:A1297"/>
    <mergeCell ref="B1293:B1297"/>
    <mergeCell ref="A3:A4"/>
    <mergeCell ref="A1323:A1327"/>
    <mergeCell ref="B1313:B1317"/>
    <mergeCell ref="B1318:B1322"/>
    <mergeCell ref="B1323:B1327"/>
    <mergeCell ref="G1293:G1297"/>
    <mergeCell ref="G1298:G1302"/>
    <mergeCell ref="G1303:G1307"/>
    <mergeCell ref="G1313:G1317"/>
    <mergeCell ref="G1318:G1322"/>
    <mergeCell ref="A1303:A1307"/>
    <mergeCell ref="B1303:B1307"/>
    <mergeCell ref="A1308:A1312"/>
    <mergeCell ref="B1308:B1312"/>
    <mergeCell ref="A1313:A1317"/>
    <mergeCell ref="A1318:A1322"/>
    <mergeCell ref="A1298:A1302"/>
    <mergeCell ref="A524:A528"/>
    <mergeCell ref="B524:B528"/>
    <mergeCell ref="G524:G528"/>
    <mergeCell ref="H524:H528"/>
    <mergeCell ref="I524:I528"/>
    <mergeCell ref="J524:J528"/>
    <mergeCell ref="K524:K528"/>
    <mergeCell ref="A498:K498"/>
    <mergeCell ref="A529:A533"/>
    <mergeCell ref="B529:B533"/>
    <mergeCell ref="G529:G533"/>
    <mergeCell ref="J1303:J1307"/>
    <mergeCell ref="G1308:G1312"/>
    <mergeCell ref="C3:E3"/>
    <mergeCell ref="A1328:A1332"/>
    <mergeCell ref="B1328:B1332"/>
    <mergeCell ref="G1328:G1332"/>
    <mergeCell ref="J1328:J1332"/>
    <mergeCell ref="K1328:K1332"/>
    <mergeCell ref="B1298:B1302"/>
    <mergeCell ref="J1293:J1297"/>
    <mergeCell ref="J1298:J1302"/>
    <mergeCell ref="G1323:G1327"/>
    <mergeCell ref="J1313:J1317"/>
    <mergeCell ref="K1313:K1317"/>
    <mergeCell ref="J1318:J1322"/>
    <mergeCell ref="K1318:K1322"/>
    <mergeCell ref="J1323:J1327"/>
    <mergeCell ref="H1318:H1322"/>
    <mergeCell ref="I1318:I1322"/>
    <mergeCell ref="H1323:H1327"/>
    <mergeCell ref="I1323:I1327"/>
    <mergeCell ref="I1328:I1332"/>
    <mergeCell ref="H1328:H1332"/>
    <mergeCell ref="K1323:K1327"/>
    <mergeCell ref="G519:G523"/>
    <mergeCell ref="J519:J523"/>
    <mergeCell ref="K519:K523"/>
    <mergeCell ref="H529:H533"/>
    <mergeCell ref="I529:I533"/>
    <mergeCell ref="J529:J533"/>
    <mergeCell ref="K529:K533"/>
    <mergeCell ref="J509:J513"/>
    <mergeCell ref="A1338:A1342"/>
    <mergeCell ref="B1338:B1342"/>
    <mergeCell ref="G1338:G1342"/>
    <mergeCell ref="J1338:J1342"/>
    <mergeCell ref="K1338:K1342"/>
    <mergeCell ref="A1333:A1337"/>
    <mergeCell ref="B1333:B1337"/>
    <mergeCell ref="G1333:G1337"/>
    <mergeCell ref="J1333:J1337"/>
    <mergeCell ref="K1333:K1337"/>
    <mergeCell ref="H1333:H1337"/>
    <mergeCell ref="I1333:I1337"/>
    <mergeCell ref="H1338:H1342"/>
    <mergeCell ref="I1338:I1342"/>
    <mergeCell ref="B3:B4"/>
    <mergeCell ref="F3:F4"/>
    <mergeCell ref="G3:I3"/>
    <mergeCell ref="J3:J4"/>
    <mergeCell ref="K3:K4"/>
    <mergeCell ref="K1298:K1302"/>
    <mergeCell ref="K1303:K1307"/>
    <mergeCell ref="J1308:J1312"/>
    <mergeCell ref="K1308:K1312"/>
    <mergeCell ref="K1293:K1297"/>
    <mergeCell ref="K353:K357"/>
    <mergeCell ref="B333:B336"/>
    <mergeCell ref="G333:G336"/>
    <mergeCell ref="K333:K336"/>
    <mergeCell ref="B499:B503"/>
    <mergeCell ref="G499:G503"/>
    <mergeCell ref="J499:J503"/>
    <mergeCell ref="K499:K503"/>
    <mergeCell ref="A1358:A1362"/>
    <mergeCell ref="B1358:B1362"/>
    <mergeCell ref="G1358:G1362"/>
    <mergeCell ref="J1358:J1362"/>
    <mergeCell ref="K1358:K1362"/>
    <mergeCell ref="A1353:A1357"/>
    <mergeCell ref="B1353:B1357"/>
    <mergeCell ref="G1353:G1357"/>
    <mergeCell ref="J1353:J1357"/>
    <mergeCell ref="K1353:K1357"/>
    <mergeCell ref="A1348:A1352"/>
    <mergeCell ref="B1348:B1352"/>
    <mergeCell ref="G1348:G1352"/>
    <mergeCell ref="J1348:J1352"/>
    <mergeCell ref="K1348:K1352"/>
    <mergeCell ref="A1343:A1347"/>
    <mergeCell ref="B1343:B1347"/>
    <mergeCell ref="G1343:G1347"/>
    <mergeCell ref="J1343:J1347"/>
    <mergeCell ref="K1343:K1347"/>
    <mergeCell ref="H1343:H1347"/>
    <mergeCell ref="I1343:I1347"/>
    <mergeCell ref="H1348:H1352"/>
    <mergeCell ref="I1348:I1352"/>
    <mergeCell ref="A1373:A1377"/>
    <mergeCell ref="B1373:B1377"/>
    <mergeCell ref="G1373:G1377"/>
    <mergeCell ref="J1373:J1377"/>
    <mergeCell ref="K1373:K1377"/>
    <mergeCell ref="H1378:H1382"/>
    <mergeCell ref="I1378:I1382"/>
    <mergeCell ref="A1368:A1372"/>
    <mergeCell ref="B1368:B1372"/>
    <mergeCell ref="G1368:G1372"/>
    <mergeCell ref="J1368:J1372"/>
    <mergeCell ref="K1368:K1372"/>
    <mergeCell ref="A1363:A1367"/>
    <mergeCell ref="B1363:B1367"/>
    <mergeCell ref="G1363:G1367"/>
    <mergeCell ref="J1363:J1367"/>
    <mergeCell ref="K1363:K1367"/>
    <mergeCell ref="H1363:H1367"/>
    <mergeCell ref="I1363:I1367"/>
    <mergeCell ref="H1368:H1372"/>
    <mergeCell ref="I1368:I1372"/>
    <mergeCell ref="A1388:A1392"/>
    <mergeCell ref="B1388:B1392"/>
    <mergeCell ref="G1388:G1392"/>
    <mergeCell ref="J1388:J1392"/>
    <mergeCell ref="K1388:K1392"/>
    <mergeCell ref="A1383:A1387"/>
    <mergeCell ref="B1383:B1387"/>
    <mergeCell ref="G1383:G1387"/>
    <mergeCell ref="J1383:J1387"/>
    <mergeCell ref="K1383:K1387"/>
    <mergeCell ref="H1388:H1392"/>
    <mergeCell ref="I1388:I1392"/>
    <mergeCell ref="A1378:A1382"/>
    <mergeCell ref="B1378:B1382"/>
    <mergeCell ref="G1378:G1382"/>
    <mergeCell ref="J1378:J1382"/>
    <mergeCell ref="K1378:K1382"/>
    <mergeCell ref="A15:A19"/>
    <mergeCell ref="B15:B19"/>
    <mergeCell ref="G15:G19"/>
    <mergeCell ref="J15:J19"/>
    <mergeCell ref="K15:K19"/>
    <mergeCell ref="A20:A24"/>
    <mergeCell ref="B20:B24"/>
    <mergeCell ref="G20:G24"/>
    <mergeCell ref="J20:J24"/>
    <mergeCell ref="K20:K24"/>
    <mergeCell ref="A5:A9"/>
    <mergeCell ref="B5:B9"/>
    <mergeCell ref="G5:G9"/>
    <mergeCell ref="J5:J9"/>
    <mergeCell ref="K5:K9"/>
    <mergeCell ref="A10:A14"/>
    <mergeCell ref="B10:B14"/>
    <mergeCell ref="G10:G14"/>
    <mergeCell ref="J10:J14"/>
    <mergeCell ref="K10:K14"/>
    <mergeCell ref="A35:A39"/>
    <mergeCell ref="B35:B39"/>
    <mergeCell ref="G35:G39"/>
    <mergeCell ref="J35:J39"/>
    <mergeCell ref="K35:K39"/>
    <mergeCell ref="A40:A44"/>
    <mergeCell ref="B40:B44"/>
    <mergeCell ref="G40:G44"/>
    <mergeCell ref="H40:H44"/>
    <mergeCell ref="I40:I44"/>
    <mergeCell ref="J40:J44"/>
    <mergeCell ref="K40:K44"/>
    <mergeCell ref="A25:A29"/>
    <mergeCell ref="B25:B29"/>
    <mergeCell ref="G25:G29"/>
    <mergeCell ref="J25:J29"/>
    <mergeCell ref="K25:K29"/>
    <mergeCell ref="A30:A34"/>
    <mergeCell ref="B30:B34"/>
    <mergeCell ref="G30:G34"/>
    <mergeCell ref="H30:H34"/>
    <mergeCell ref="I30:I34"/>
    <mergeCell ref="J30:J34"/>
    <mergeCell ref="K30:K34"/>
    <mergeCell ref="A55:A59"/>
    <mergeCell ref="B55:B59"/>
    <mergeCell ref="G55:G59"/>
    <mergeCell ref="J55:J59"/>
    <mergeCell ref="K55:K59"/>
    <mergeCell ref="A60:A64"/>
    <mergeCell ref="B60:B64"/>
    <mergeCell ref="G60:G64"/>
    <mergeCell ref="H60:H64"/>
    <mergeCell ref="I60:I64"/>
    <mergeCell ref="J60:J64"/>
    <mergeCell ref="K60:K64"/>
    <mergeCell ref="A45:A49"/>
    <mergeCell ref="B45:B49"/>
    <mergeCell ref="G45:G49"/>
    <mergeCell ref="H45:H49"/>
    <mergeCell ref="I45:I49"/>
    <mergeCell ref="J45:J49"/>
    <mergeCell ref="K45:K49"/>
    <mergeCell ref="A50:A54"/>
    <mergeCell ref="B50:B54"/>
    <mergeCell ref="G50:G54"/>
    <mergeCell ref="H50:H54"/>
    <mergeCell ref="I50:I54"/>
    <mergeCell ref="J50:J54"/>
    <mergeCell ref="K50:K54"/>
    <mergeCell ref="A75:A79"/>
    <mergeCell ref="B75:B79"/>
    <mergeCell ref="G75:G79"/>
    <mergeCell ref="H75:H79"/>
    <mergeCell ref="I75:I79"/>
    <mergeCell ref="J75:J79"/>
    <mergeCell ref="K75:K79"/>
    <mergeCell ref="A80:A84"/>
    <mergeCell ref="B80:B84"/>
    <mergeCell ref="G80:G84"/>
    <mergeCell ref="H80:H84"/>
    <mergeCell ref="I80:I84"/>
    <mergeCell ref="J80:J84"/>
    <mergeCell ref="K80:K84"/>
    <mergeCell ref="A65:A69"/>
    <mergeCell ref="B65:B69"/>
    <mergeCell ref="G65:G69"/>
    <mergeCell ref="H65:H69"/>
    <mergeCell ref="I65:I69"/>
    <mergeCell ref="J65:J69"/>
    <mergeCell ref="K65:K69"/>
    <mergeCell ref="A70:A74"/>
    <mergeCell ref="B70:B74"/>
    <mergeCell ref="G70:G74"/>
    <mergeCell ref="J70:J74"/>
    <mergeCell ref="K70:K74"/>
    <mergeCell ref="A95:A99"/>
    <mergeCell ref="B95:B99"/>
    <mergeCell ref="G95:G99"/>
    <mergeCell ref="H95:H99"/>
    <mergeCell ref="I95:I99"/>
    <mergeCell ref="J95:J99"/>
    <mergeCell ref="K95:K99"/>
    <mergeCell ref="A100:A104"/>
    <mergeCell ref="B100:B104"/>
    <mergeCell ref="G100:G104"/>
    <mergeCell ref="H100:H104"/>
    <mergeCell ref="I100:I104"/>
    <mergeCell ref="J100:J104"/>
    <mergeCell ref="K100:K104"/>
    <mergeCell ref="A85:A89"/>
    <mergeCell ref="B85:B89"/>
    <mergeCell ref="G85:G89"/>
    <mergeCell ref="H85:H89"/>
    <mergeCell ref="I85:I89"/>
    <mergeCell ref="J85:J89"/>
    <mergeCell ref="K85:K89"/>
    <mergeCell ref="A90:A94"/>
    <mergeCell ref="B90:B94"/>
    <mergeCell ref="G90:G94"/>
    <mergeCell ref="J90:J94"/>
    <mergeCell ref="K90:K94"/>
    <mergeCell ref="A115:A119"/>
    <mergeCell ref="B115:B119"/>
    <mergeCell ref="G115:G119"/>
    <mergeCell ref="H115:H119"/>
    <mergeCell ref="I115:I119"/>
    <mergeCell ref="J115:J119"/>
    <mergeCell ref="K115:K119"/>
    <mergeCell ref="A120:A124"/>
    <mergeCell ref="B120:B124"/>
    <mergeCell ref="G120:G124"/>
    <mergeCell ref="J120:J124"/>
    <mergeCell ref="K120:K124"/>
    <mergeCell ref="A105:A109"/>
    <mergeCell ref="B105:B109"/>
    <mergeCell ref="G105:G109"/>
    <mergeCell ref="H105:H109"/>
    <mergeCell ref="I105:I109"/>
    <mergeCell ref="J105:J109"/>
    <mergeCell ref="K105:K109"/>
    <mergeCell ref="A110:A114"/>
    <mergeCell ref="B110:B114"/>
    <mergeCell ref="G110:G114"/>
    <mergeCell ref="J110:J114"/>
    <mergeCell ref="K110:K114"/>
    <mergeCell ref="A135:A139"/>
    <mergeCell ref="B135:B139"/>
    <mergeCell ref="G135:G139"/>
    <mergeCell ref="J135:J139"/>
    <mergeCell ref="K135:K139"/>
    <mergeCell ref="A140:A144"/>
    <mergeCell ref="B140:B144"/>
    <mergeCell ref="G140:G144"/>
    <mergeCell ref="J140:J144"/>
    <mergeCell ref="K140:K144"/>
    <mergeCell ref="A125:A129"/>
    <mergeCell ref="B125:B129"/>
    <mergeCell ref="G125:G129"/>
    <mergeCell ref="H125:H129"/>
    <mergeCell ref="I125:I129"/>
    <mergeCell ref="J125:J129"/>
    <mergeCell ref="K125:K129"/>
    <mergeCell ref="A130:A134"/>
    <mergeCell ref="B130:B134"/>
    <mergeCell ref="G130:G134"/>
    <mergeCell ref="H130:H134"/>
    <mergeCell ref="I130:I134"/>
    <mergeCell ref="J130:J134"/>
    <mergeCell ref="K130:K134"/>
    <mergeCell ref="A155:A159"/>
    <mergeCell ref="B155:B159"/>
    <mergeCell ref="G155:G159"/>
    <mergeCell ref="H155:H159"/>
    <mergeCell ref="I155:I159"/>
    <mergeCell ref="J155:J159"/>
    <mergeCell ref="K155:K159"/>
    <mergeCell ref="A160:A164"/>
    <mergeCell ref="B160:B164"/>
    <mergeCell ref="G160:G164"/>
    <mergeCell ref="H160:H164"/>
    <mergeCell ref="I160:I164"/>
    <mergeCell ref="J160:J164"/>
    <mergeCell ref="K160:K164"/>
    <mergeCell ref="A145:A149"/>
    <mergeCell ref="B145:B149"/>
    <mergeCell ref="G145:G149"/>
    <mergeCell ref="H145:H149"/>
    <mergeCell ref="I145:I149"/>
    <mergeCell ref="J145:J149"/>
    <mergeCell ref="K145:K149"/>
    <mergeCell ref="A150:A154"/>
    <mergeCell ref="B150:B154"/>
    <mergeCell ref="G150:G154"/>
    <mergeCell ref="H150:H154"/>
    <mergeCell ref="I150:I154"/>
    <mergeCell ref="J150:J154"/>
    <mergeCell ref="K150:K154"/>
    <mergeCell ref="A181:A185"/>
    <mergeCell ref="B181:B185"/>
    <mergeCell ref="G181:G185"/>
    <mergeCell ref="J181:J185"/>
    <mergeCell ref="K181:K185"/>
    <mergeCell ref="G171:G175"/>
    <mergeCell ref="J171:J175"/>
    <mergeCell ref="K171:K175"/>
    <mergeCell ref="A176:A180"/>
    <mergeCell ref="B176:B180"/>
    <mergeCell ref="G176:G180"/>
    <mergeCell ref="J176:J180"/>
    <mergeCell ref="K176:K180"/>
    <mergeCell ref="B171:B174"/>
    <mergeCell ref="A171:A174"/>
    <mergeCell ref="A165:A169"/>
    <mergeCell ref="B165:B169"/>
    <mergeCell ref="G165:G169"/>
    <mergeCell ref="H165:H169"/>
    <mergeCell ref="I165:I169"/>
    <mergeCell ref="J165:J169"/>
    <mergeCell ref="K165:K169"/>
    <mergeCell ref="A186:A190"/>
    <mergeCell ref="B186:B190"/>
    <mergeCell ref="G186:G190"/>
    <mergeCell ref="J186:J190"/>
    <mergeCell ref="K186:K190"/>
    <mergeCell ref="A191:A195"/>
    <mergeCell ref="B191:B195"/>
    <mergeCell ref="G191:G195"/>
    <mergeCell ref="J191:J195"/>
    <mergeCell ref="K191:K195"/>
    <mergeCell ref="A196:A200"/>
    <mergeCell ref="B196:B200"/>
    <mergeCell ref="G196:G200"/>
    <mergeCell ref="J196:J200"/>
    <mergeCell ref="K196:K200"/>
    <mergeCell ref="A201:A205"/>
    <mergeCell ref="B201:B205"/>
    <mergeCell ref="G201:G205"/>
    <mergeCell ref="H201:H205"/>
    <mergeCell ref="I201:I205"/>
    <mergeCell ref="J201:J205"/>
    <mergeCell ref="K201:K205"/>
    <mergeCell ref="A216:A220"/>
    <mergeCell ref="B216:B220"/>
    <mergeCell ref="G216:G220"/>
    <mergeCell ref="H216:H220"/>
    <mergeCell ref="I216:I220"/>
    <mergeCell ref="J216:J220"/>
    <mergeCell ref="K216:K220"/>
    <mergeCell ref="A221:A225"/>
    <mergeCell ref="B221:B225"/>
    <mergeCell ref="G221:G225"/>
    <mergeCell ref="H221:H225"/>
    <mergeCell ref="I221:I225"/>
    <mergeCell ref="J221:J225"/>
    <mergeCell ref="K221:K225"/>
    <mergeCell ref="A206:A210"/>
    <mergeCell ref="B206:B210"/>
    <mergeCell ref="G206:G210"/>
    <mergeCell ref="H206:H210"/>
    <mergeCell ref="I206:I210"/>
    <mergeCell ref="J206:J210"/>
    <mergeCell ref="K206:K210"/>
    <mergeCell ref="A211:A215"/>
    <mergeCell ref="B211:B215"/>
    <mergeCell ref="G211:G215"/>
    <mergeCell ref="H211:H215"/>
    <mergeCell ref="I211:I215"/>
    <mergeCell ref="J211:J215"/>
    <mergeCell ref="K211:K215"/>
    <mergeCell ref="A236:A240"/>
    <mergeCell ref="B236:B240"/>
    <mergeCell ref="G236:G240"/>
    <mergeCell ref="H236:H240"/>
    <mergeCell ref="I236:I240"/>
    <mergeCell ref="J236:J240"/>
    <mergeCell ref="K236:K240"/>
    <mergeCell ref="A241:A245"/>
    <mergeCell ref="B241:B245"/>
    <mergeCell ref="G241:G245"/>
    <mergeCell ref="J241:J245"/>
    <mergeCell ref="K241:K245"/>
    <mergeCell ref="A226:A230"/>
    <mergeCell ref="B226:B230"/>
    <mergeCell ref="G226:G230"/>
    <mergeCell ref="J226:J230"/>
    <mergeCell ref="K226:K230"/>
    <mergeCell ref="A231:A235"/>
    <mergeCell ref="B231:B235"/>
    <mergeCell ref="G231:G235"/>
    <mergeCell ref="H231:H235"/>
    <mergeCell ref="I231:I235"/>
    <mergeCell ref="J231:J235"/>
    <mergeCell ref="K231:K235"/>
    <mergeCell ref="A246:A250"/>
    <mergeCell ref="B246:B250"/>
    <mergeCell ref="G246:G250"/>
    <mergeCell ref="H246:H250"/>
    <mergeCell ref="I246:I250"/>
    <mergeCell ref="J246:J250"/>
    <mergeCell ref="K246:K250"/>
    <mergeCell ref="A251:A255"/>
    <mergeCell ref="B251:B255"/>
    <mergeCell ref="G251:G255"/>
    <mergeCell ref="H251:H255"/>
    <mergeCell ref="I251:I255"/>
    <mergeCell ref="J251:J255"/>
    <mergeCell ref="K251:K255"/>
    <mergeCell ref="A333:A336"/>
    <mergeCell ref="A499:A503"/>
    <mergeCell ref="A504:A508"/>
    <mergeCell ref="B504:B508"/>
    <mergeCell ref="G504:G508"/>
    <mergeCell ref="J504:J508"/>
    <mergeCell ref="K504:K508"/>
    <mergeCell ref="J333:J337"/>
    <mergeCell ref="A338:A342"/>
    <mergeCell ref="B338:B342"/>
    <mergeCell ref="G338:G342"/>
    <mergeCell ref="J338:J342"/>
    <mergeCell ref="K338:K342"/>
    <mergeCell ref="A348:A352"/>
    <mergeCell ref="B348:B352"/>
    <mergeCell ref="G348:G352"/>
    <mergeCell ref="J348:J352"/>
    <mergeCell ref="K348:K352"/>
    <mergeCell ref="B378:B382"/>
    <mergeCell ref="G378:G382"/>
    <mergeCell ref="H378:H382"/>
    <mergeCell ref="I378:I382"/>
    <mergeCell ref="J378:J382"/>
    <mergeCell ref="K378:K382"/>
    <mergeCell ref="A373:A377"/>
    <mergeCell ref="B373:B377"/>
    <mergeCell ref="G373:G377"/>
    <mergeCell ref="A343:A347"/>
    <mergeCell ref="B343:B347"/>
    <mergeCell ref="G343:G347"/>
    <mergeCell ref="J343:J347"/>
    <mergeCell ref="K343:K347"/>
    <mergeCell ref="A353:A357"/>
    <mergeCell ref="B353:B357"/>
    <mergeCell ref="G353:G357"/>
    <mergeCell ref="J353:J357"/>
    <mergeCell ref="A358:A362"/>
    <mergeCell ref="B358:B362"/>
    <mergeCell ref="G358:G362"/>
    <mergeCell ref="J358:J362"/>
    <mergeCell ref="K358:K362"/>
    <mergeCell ref="A363:A367"/>
    <mergeCell ref="B363:B367"/>
    <mergeCell ref="G363:G367"/>
    <mergeCell ref="H363:H367"/>
    <mergeCell ref="I363:I367"/>
    <mergeCell ref="J363:J367"/>
    <mergeCell ref="K363:K367"/>
    <mergeCell ref="A393:A397"/>
    <mergeCell ref="B393:B397"/>
    <mergeCell ref="G393:G397"/>
    <mergeCell ref="H393:H397"/>
    <mergeCell ref="I393:I397"/>
    <mergeCell ref="J393:J397"/>
    <mergeCell ref="K393:K397"/>
    <mergeCell ref="A398:A402"/>
    <mergeCell ref="B398:B402"/>
    <mergeCell ref="G398:G402"/>
    <mergeCell ref="J398:J402"/>
    <mergeCell ref="K398:K402"/>
    <mergeCell ref="A368:A372"/>
    <mergeCell ref="B368:B372"/>
    <mergeCell ref="G368:G372"/>
    <mergeCell ref="J368:J372"/>
    <mergeCell ref="K368:K372"/>
    <mergeCell ref="A383:A387"/>
    <mergeCell ref="B383:B387"/>
    <mergeCell ref="G383:G387"/>
    <mergeCell ref="J383:J387"/>
    <mergeCell ref="K383:K387"/>
    <mergeCell ref="A388:A392"/>
    <mergeCell ref="B388:B392"/>
    <mergeCell ref="G388:G392"/>
    <mergeCell ref="J388:J392"/>
    <mergeCell ref="K388:K392"/>
    <mergeCell ref="H373:H377"/>
    <mergeCell ref="I373:I377"/>
    <mergeCell ref="J373:J377"/>
    <mergeCell ref="K373:K377"/>
    <mergeCell ref="A378:A382"/>
    <mergeCell ref="A413:A417"/>
    <mergeCell ref="B413:B417"/>
    <mergeCell ref="G413:G417"/>
    <mergeCell ref="J413:J417"/>
    <mergeCell ref="K413:K417"/>
    <mergeCell ref="A418:A422"/>
    <mergeCell ref="B418:B422"/>
    <mergeCell ref="G418:G422"/>
    <mergeCell ref="H418:H422"/>
    <mergeCell ref="I418:I422"/>
    <mergeCell ref="J418:J422"/>
    <mergeCell ref="K418:K422"/>
    <mergeCell ref="A403:A407"/>
    <mergeCell ref="B403:B407"/>
    <mergeCell ref="G403:G407"/>
    <mergeCell ref="H403:H407"/>
    <mergeCell ref="I403:I407"/>
    <mergeCell ref="J403:J407"/>
    <mergeCell ref="K403:K407"/>
    <mergeCell ref="A408:A412"/>
    <mergeCell ref="B408:B412"/>
    <mergeCell ref="G408:G412"/>
    <mergeCell ref="J408:J412"/>
    <mergeCell ref="K408:K412"/>
    <mergeCell ref="A433:A437"/>
    <mergeCell ref="B433:B437"/>
    <mergeCell ref="G433:G437"/>
    <mergeCell ref="J433:J437"/>
    <mergeCell ref="K433:K437"/>
    <mergeCell ref="A438:A442"/>
    <mergeCell ref="B438:B442"/>
    <mergeCell ref="G438:G442"/>
    <mergeCell ref="H438:H442"/>
    <mergeCell ref="I438:I442"/>
    <mergeCell ref="J438:J442"/>
    <mergeCell ref="K438:K442"/>
    <mergeCell ref="A423:A427"/>
    <mergeCell ref="B423:B427"/>
    <mergeCell ref="G423:G427"/>
    <mergeCell ref="H423:H427"/>
    <mergeCell ref="I423:I427"/>
    <mergeCell ref="J423:J427"/>
    <mergeCell ref="K423:K427"/>
    <mergeCell ref="A428:A432"/>
    <mergeCell ref="B428:B432"/>
    <mergeCell ref="G428:G432"/>
    <mergeCell ref="H428:H432"/>
    <mergeCell ref="I428:I432"/>
    <mergeCell ref="J428:J432"/>
    <mergeCell ref="K428:K432"/>
    <mergeCell ref="A453:A457"/>
    <mergeCell ref="B453:B457"/>
    <mergeCell ref="G453:G457"/>
    <mergeCell ref="H453:H457"/>
    <mergeCell ref="I453:I457"/>
    <mergeCell ref="J453:J457"/>
    <mergeCell ref="K453:K457"/>
    <mergeCell ref="A458:A462"/>
    <mergeCell ref="B458:B462"/>
    <mergeCell ref="G458:G462"/>
    <mergeCell ref="J458:J462"/>
    <mergeCell ref="K458:K462"/>
    <mergeCell ref="A443:A447"/>
    <mergeCell ref="B443:B447"/>
    <mergeCell ref="G443:G447"/>
    <mergeCell ref="H443:H447"/>
    <mergeCell ref="I443:I447"/>
    <mergeCell ref="J443:J447"/>
    <mergeCell ref="K443:K447"/>
    <mergeCell ref="A448:A452"/>
    <mergeCell ref="B448:B452"/>
    <mergeCell ref="G448:G452"/>
    <mergeCell ref="H448:H452"/>
    <mergeCell ref="I448:I452"/>
    <mergeCell ref="J448:J452"/>
    <mergeCell ref="K448:K452"/>
    <mergeCell ref="A463:A467"/>
    <mergeCell ref="B463:B467"/>
    <mergeCell ref="G463:G467"/>
    <mergeCell ref="H463:H467"/>
    <mergeCell ref="I463:I467"/>
    <mergeCell ref="J463:J467"/>
    <mergeCell ref="K463:K467"/>
    <mergeCell ref="A468:A472"/>
    <mergeCell ref="B468:B472"/>
    <mergeCell ref="G468:G472"/>
    <mergeCell ref="J468:J472"/>
    <mergeCell ref="K468:K472"/>
    <mergeCell ref="J514:J518"/>
    <mergeCell ref="K514:K518"/>
    <mergeCell ref="A483:A487"/>
    <mergeCell ref="B483:B487"/>
    <mergeCell ref="G483:G487"/>
    <mergeCell ref="H483:H487"/>
    <mergeCell ref="I483:I487"/>
    <mergeCell ref="J483:J487"/>
    <mergeCell ref="K483:K487"/>
    <mergeCell ref="A488:A492"/>
    <mergeCell ref="B488:B492"/>
    <mergeCell ref="G488:G492"/>
    <mergeCell ref="J488:J492"/>
    <mergeCell ref="K478:K482"/>
    <mergeCell ref="A509:A513"/>
    <mergeCell ref="B509:B513"/>
    <mergeCell ref="G509:G513"/>
    <mergeCell ref="K509:K513"/>
    <mergeCell ref="A514:A518"/>
    <mergeCell ref="B514:B518"/>
    <mergeCell ref="A1232:A1236"/>
    <mergeCell ref="B1232:B1236"/>
    <mergeCell ref="G1232:G1236"/>
    <mergeCell ref="J1232:J1236"/>
    <mergeCell ref="K1232:K1236"/>
    <mergeCell ref="A1226:K1226"/>
    <mergeCell ref="B1181:B1185"/>
    <mergeCell ref="A1181:A1185"/>
    <mergeCell ref="A1211:A1215"/>
    <mergeCell ref="B1211:B1215"/>
    <mergeCell ref="G1211:G1215"/>
    <mergeCell ref="J1211:J1215"/>
    <mergeCell ref="K1211:K1215"/>
    <mergeCell ref="A1216:A1220"/>
    <mergeCell ref="B1216:B1220"/>
    <mergeCell ref="G1216:G1220"/>
    <mergeCell ref="H1216:H1220"/>
    <mergeCell ref="I1216:I1220"/>
    <mergeCell ref="J1216:J1220"/>
    <mergeCell ref="B1221:B1225"/>
    <mergeCell ref="G1221:G1225"/>
    <mergeCell ref="H1221:H1225"/>
    <mergeCell ref="I1221:I1225"/>
    <mergeCell ref="J1221:J1225"/>
    <mergeCell ref="K1221:K1225"/>
    <mergeCell ref="K1216:K1220"/>
    <mergeCell ref="J1201:J1205"/>
    <mergeCell ref="K1201:K1205"/>
    <mergeCell ref="A1206:A1210"/>
    <mergeCell ref="B1206:B1210"/>
    <mergeCell ref="G1206:G1210"/>
    <mergeCell ref="H1206:H1210"/>
    <mergeCell ref="G514:G518"/>
    <mergeCell ref="A519:A523"/>
    <mergeCell ref="B519:B523"/>
    <mergeCell ref="A534:A538"/>
    <mergeCell ref="B534:B538"/>
    <mergeCell ref="G534:G538"/>
    <mergeCell ref="A1242:A1246"/>
    <mergeCell ref="B1242:B1246"/>
    <mergeCell ref="G1242:G1246"/>
    <mergeCell ref="J1242:J1246"/>
    <mergeCell ref="K1242:K1246"/>
    <mergeCell ref="A493:A497"/>
    <mergeCell ref="B493:B497"/>
    <mergeCell ref="G493:G497"/>
    <mergeCell ref="H493:H497"/>
    <mergeCell ref="I493:I497"/>
    <mergeCell ref="J493:J497"/>
    <mergeCell ref="K493:K497"/>
    <mergeCell ref="A931:K931"/>
    <mergeCell ref="G1227:G1230"/>
    <mergeCell ref="J1227:J1231"/>
    <mergeCell ref="K1227:K1230"/>
    <mergeCell ref="B1196:B1200"/>
    <mergeCell ref="G1196:G1200"/>
    <mergeCell ref="H1196:H1200"/>
    <mergeCell ref="I1196:I1200"/>
    <mergeCell ref="J1196:J1200"/>
    <mergeCell ref="K1196:K1200"/>
    <mergeCell ref="A1201:A1205"/>
    <mergeCell ref="B1201:B1205"/>
    <mergeCell ref="G1201:G1205"/>
    <mergeCell ref="A1221:A1225"/>
    <mergeCell ref="A1257:A1261"/>
    <mergeCell ref="B1257:B1261"/>
    <mergeCell ref="G1257:G1261"/>
    <mergeCell ref="H1257:H1261"/>
    <mergeCell ref="I1257:I1261"/>
    <mergeCell ref="J1257:J1261"/>
    <mergeCell ref="K1257:K1261"/>
    <mergeCell ref="A1262:A1266"/>
    <mergeCell ref="B1262:B1266"/>
    <mergeCell ref="G1262:G1266"/>
    <mergeCell ref="H1262:H1266"/>
    <mergeCell ref="I1262:I1266"/>
    <mergeCell ref="J1262:J1266"/>
    <mergeCell ref="K1262:K1266"/>
    <mergeCell ref="A1247:A1251"/>
    <mergeCell ref="B1247:B1251"/>
    <mergeCell ref="G1247:G1251"/>
    <mergeCell ref="H1247:H1251"/>
    <mergeCell ref="I1247:I1251"/>
    <mergeCell ref="J1247:J1251"/>
    <mergeCell ref="K1247:K1251"/>
    <mergeCell ref="A1252:A1256"/>
    <mergeCell ref="B1252:B1256"/>
    <mergeCell ref="G1252:G1256"/>
    <mergeCell ref="H1252:H1256"/>
    <mergeCell ref="I1252:I1256"/>
    <mergeCell ref="J1252:J1256"/>
    <mergeCell ref="K1252:K1256"/>
    <mergeCell ref="H1282:H1286"/>
    <mergeCell ref="I1282:I1286"/>
    <mergeCell ref="J1282:J1286"/>
    <mergeCell ref="K1282:K1286"/>
    <mergeCell ref="A1267:A1271"/>
    <mergeCell ref="B1267:B1271"/>
    <mergeCell ref="G1267:G1271"/>
    <mergeCell ref="H1267:H1271"/>
    <mergeCell ref="I1267:I1271"/>
    <mergeCell ref="J1267:J1271"/>
    <mergeCell ref="K1267:K1271"/>
    <mergeCell ref="A1272:A1276"/>
    <mergeCell ref="B1272:B1276"/>
    <mergeCell ref="G1272:G1276"/>
    <mergeCell ref="H1272:H1276"/>
    <mergeCell ref="I1272:I1276"/>
    <mergeCell ref="J1272:J1276"/>
    <mergeCell ref="K1272:K1276"/>
    <mergeCell ref="A1287:A1291"/>
    <mergeCell ref="B1287:B1291"/>
    <mergeCell ref="G1287:G1291"/>
    <mergeCell ref="H1287:H1291"/>
    <mergeCell ref="I1287:I1291"/>
    <mergeCell ref="J1287:J1291"/>
    <mergeCell ref="K1287:K1291"/>
    <mergeCell ref="A1292:K1292"/>
    <mergeCell ref="G1181:G1184"/>
    <mergeCell ref="J1181:J1185"/>
    <mergeCell ref="K1181:K1184"/>
    <mergeCell ref="A1186:A1190"/>
    <mergeCell ref="B1186:B1190"/>
    <mergeCell ref="G1186:G1190"/>
    <mergeCell ref="J1186:J1190"/>
    <mergeCell ref="K1186:K1190"/>
    <mergeCell ref="A1191:A1195"/>
    <mergeCell ref="B1191:B1195"/>
    <mergeCell ref="G1191:G1195"/>
    <mergeCell ref="J1191:J1195"/>
    <mergeCell ref="K1191:K1195"/>
    <mergeCell ref="A1196:A1200"/>
    <mergeCell ref="A1277:A1281"/>
    <mergeCell ref="B1277:B1281"/>
    <mergeCell ref="G1277:G1281"/>
    <mergeCell ref="H1277:H1281"/>
    <mergeCell ref="I1277:I1281"/>
    <mergeCell ref="J1277:J1281"/>
    <mergeCell ref="K1277:K1281"/>
    <mergeCell ref="A1282:A1286"/>
    <mergeCell ref="B1282:B1286"/>
    <mergeCell ref="G1282:G1286"/>
    <mergeCell ref="I1206:I1210"/>
    <mergeCell ref="J1206:J1210"/>
    <mergeCell ref="K1206:K1210"/>
    <mergeCell ref="H1201:H1205"/>
    <mergeCell ref="I1201:I1205"/>
    <mergeCell ref="A1109:A1113"/>
    <mergeCell ref="B1109:B1113"/>
    <mergeCell ref="G1109:G1113"/>
    <mergeCell ref="J1109:J1113"/>
    <mergeCell ref="K1109:K1113"/>
    <mergeCell ref="A1114:A1118"/>
    <mergeCell ref="B1114:B1118"/>
    <mergeCell ref="G1114:G1118"/>
    <mergeCell ref="H1114:H1118"/>
    <mergeCell ref="I1114:I1118"/>
    <mergeCell ref="J1114:J1118"/>
    <mergeCell ref="K1114:K1118"/>
    <mergeCell ref="A1125:A1129"/>
    <mergeCell ref="B1125:B1129"/>
    <mergeCell ref="G1125:G1129"/>
    <mergeCell ref="J1125:J1129"/>
    <mergeCell ref="K1125:K1129"/>
    <mergeCell ref="A1130:A1134"/>
    <mergeCell ref="B1130:B1134"/>
    <mergeCell ref="G1130:G1134"/>
    <mergeCell ref="A1120:A1124"/>
    <mergeCell ref="B1120:B1124"/>
    <mergeCell ref="G1120:G1123"/>
    <mergeCell ref="J1120:J1124"/>
    <mergeCell ref="K1120:K1123"/>
    <mergeCell ref="A1135:A1139"/>
    <mergeCell ref="B1135:B1139"/>
    <mergeCell ref="A988:A992"/>
    <mergeCell ref="B988:B992"/>
    <mergeCell ref="G988:G992"/>
    <mergeCell ref="J988:J992"/>
    <mergeCell ref="K988:K992"/>
    <mergeCell ref="A993:A997"/>
    <mergeCell ref="B993:B997"/>
    <mergeCell ref="G993:G997"/>
    <mergeCell ref="J993:J997"/>
    <mergeCell ref="K993:K997"/>
    <mergeCell ref="A998:A1002"/>
    <mergeCell ref="B998:B1002"/>
    <mergeCell ref="G998:G1002"/>
    <mergeCell ref="H998:H1002"/>
    <mergeCell ref="I998:I1002"/>
    <mergeCell ref="J998:J1002"/>
    <mergeCell ref="K998:K1002"/>
    <mergeCell ref="A1003:A1007"/>
    <mergeCell ref="B1003:B1007"/>
    <mergeCell ref="G1003:G1007"/>
    <mergeCell ref="H1003:H1007"/>
    <mergeCell ref="I1003:I1007"/>
    <mergeCell ref="J1003:J1007"/>
    <mergeCell ref="K1003:K1007"/>
    <mergeCell ref="A1008:A1012"/>
    <mergeCell ref="B1008:B1012"/>
    <mergeCell ref="G1008:G1012"/>
    <mergeCell ref="H1008:H1012"/>
    <mergeCell ref="I1008:I1012"/>
    <mergeCell ref="J1008:J1012"/>
    <mergeCell ref="K1008:K1012"/>
    <mergeCell ref="A1013:A1017"/>
    <mergeCell ref="B1013:B1017"/>
    <mergeCell ref="G1013:G1017"/>
    <mergeCell ref="H1013:H1017"/>
    <mergeCell ref="I1013:I1017"/>
    <mergeCell ref="J1013:J1017"/>
    <mergeCell ref="K1013:K1017"/>
    <mergeCell ref="A1018:A1022"/>
    <mergeCell ref="B1018:B1022"/>
    <mergeCell ref="G1018:G1022"/>
    <mergeCell ref="H1018:H1022"/>
    <mergeCell ref="I1018:I1022"/>
    <mergeCell ref="J1018:J1022"/>
    <mergeCell ref="K1018:K1022"/>
    <mergeCell ref="A1023:A1027"/>
    <mergeCell ref="B1023:B1027"/>
    <mergeCell ref="G1023:G1027"/>
    <mergeCell ref="H1023:H1027"/>
    <mergeCell ref="I1023:I1027"/>
    <mergeCell ref="J1023:J1027"/>
    <mergeCell ref="K1023:K1027"/>
    <mergeCell ref="A1028:A1032"/>
    <mergeCell ref="B1028:B1032"/>
    <mergeCell ref="G1028:G1032"/>
    <mergeCell ref="H1028:H1032"/>
    <mergeCell ref="I1028:I1032"/>
    <mergeCell ref="J1028:J1032"/>
    <mergeCell ref="K1028:K1032"/>
    <mergeCell ref="K1053:K1057"/>
    <mergeCell ref="A1058:A1062"/>
    <mergeCell ref="B1058:B1062"/>
    <mergeCell ref="G1058:G1062"/>
    <mergeCell ref="H1058:H1062"/>
    <mergeCell ref="I1058:I1062"/>
    <mergeCell ref="J1058:J1062"/>
    <mergeCell ref="K1058:K1062"/>
    <mergeCell ref="A1033:A1037"/>
    <mergeCell ref="B1033:B1037"/>
    <mergeCell ref="G1033:G1037"/>
    <mergeCell ref="J1033:J1037"/>
    <mergeCell ref="K1033:K1037"/>
    <mergeCell ref="A1038:A1042"/>
    <mergeCell ref="B1038:B1042"/>
    <mergeCell ref="G1038:G1042"/>
    <mergeCell ref="H1038:H1042"/>
    <mergeCell ref="I1038:I1042"/>
    <mergeCell ref="J1038:J1042"/>
    <mergeCell ref="K1038:K1042"/>
    <mergeCell ref="A1043:A1047"/>
    <mergeCell ref="B1043:B1047"/>
    <mergeCell ref="G1043:G1047"/>
    <mergeCell ref="H1043:H1047"/>
    <mergeCell ref="I1043:I1047"/>
    <mergeCell ref="J1043:J1047"/>
    <mergeCell ref="K1043:K1047"/>
    <mergeCell ref="A297:A301"/>
    <mergeCell ref="B297:B301"/>
    <mergeCell ref="G297:G301"/>
    <mergeCell ref="H297:H301"/>
    <mergeCell ref="I297:I301"/>
    <mergeCell ref="J297:J301"/>
    <mergeCell ref="K297:K301"/>
    <mergeCell ref="A287:A291"/>
    <mergeCell ref="B287:B291"/>
    <mergeCell ref="G287:G291"/>
    <mergeCell ref="H287:H291"/>
    <mergeCell ref="I287:I291"/>
    <mergeCell ref="J287:J291"/>
    <mergeCell ref="K287:K291"/>
    <mergeCell ref="A292:A296"/>
    <mergeCell ref="B292:B296"/>
    <mergeCell ref="G292:G296"/>
    <mergeCell ref="H292:H296"/>
    <mergeCell ref="I292:I296"/>
    <mergeCell ref="J292:J296"/>
    <mergeCell ref="K292:K296"/>
    <mergeCell ref="A312:A316"/>
    <mergeCell ref="B312:B316"/>
    <mergeCell ref="G312:G316"/>
    <mergeCell ref="J312:J316"/>
    <mergeCell ref="K312:K316"/>
    <mergeCell ref="A972:A976"/>
    <mergeCell ref="B972:B976"/>
    <mergeCell ref="G972:G976"/>
    <mergeCell ref="J972:J976"/>
    <mergeCell ref="K972:K976"/>
    <mergeCell ref="A977:A981"/>
    <mergeCell ref="B977:B981"/>
    <mergeCell ref="G977:G981"/>
    <mergeCell ref="H977:H981"/>
    <mergeCell ref="I977:I981"/>
    <mergeCell ref="J977:J981"/>
    <mergeCell ref="K977:K981"/>
    <mergeCell ref="A317:A321"/>
    <mergeCell ref="B317:B321"/>
    <mergeCell ref="G317:G321"/>
    <mergeCell ref="K488:K492"/>
    <mergeCell ref="A473:A477"/>
    <mergeCell ref="B473:B477"/>
    <mergeCell ref="G473:G477"/>
    <mergeCell ref="J473:J477"/>
    <mergeCell ref="K473:K477"/>
    <mergeCell ref="A478:A482"/>
    <mergeCell ref="B478:B482"/>
    <mergeCell ref="G478:G482"/>
    <mergeCell ref="H478:H482"/>
    <mergeCell ref="I478:I482"/>
    <mergeCell ref="J478:J482"/>
    <mergeCell ref="A1237:A1241"/>
    <mergeCell ref="B1237:B1241"/>
    <mergeCell ref="G1237:G1241"/>
    <mergeCell ref="J1237:J1241"/>
    <mergeCell ref="K1237:K1241"/>
    <mergeCell ref="J317:J321"/>
    <mergeCell ref="K317:K321"/>
    <mergeCell ref="A322:A326"/>
    <mergeCell ref="B322:B326"/>
    <mergeCell ref="G322:G326"/>
    <mergeCell ref="H322:H326"/>
    <mergeCell ref="I322:I326"/>
    <mergeCell ref="J322:J326"/>
    <mergeCell ref="K322:K326"/>
    <mergeCell ref="A327:A331"/>
    <mergeCell ref="B327:B331"/>
    <mergeCell ref="G327:G331"/>
    <mergeCell ref="H327:H331"/>
    <mergeCell ref="I327:I331"/>
    <mergeCell ref="J327:J331"/>
    <mergeCell ref="K327:K331"/>
    <mergeCell ref="A1048:A1052"/>
    <mergeCell ref="B1048:B1052"/>
    <mergeCell ref="G1048:G1052"/>
    <mergeCell ref="H1048:H1052"/>
    <mergeCell ref="I1048:I1052"/>
    <mergeCell ref="J1048:J1052"/>
    <mergeCell ref="K1048:K1052"/>
    <mergeCell ref="A1053:A1057"/>
    <mergeCell ref="B1053:B1057"/>
    <mergeCell ref="G1053:G1057"/>
    <mergeCell ref="J1053:J1057"/>
    <mergeCell ref="A775:A779"/>
    <mergeCell ref="B775:B779"/>
    <mergeCell ref="G775:G779"/>
    <mergeCell ref="H775:H779"/>
    <mergeCell ref="I775:I779"/>
    <mergeCell ref="J775:J779"/>
    <mergeCell ref="K775:K779"/>
    <mergeCell ref="A780:A784"/>
    <mergeCell ref="B780:B784"/>
    <mergeCell ref="G780:G784"/>
    <mergeCell ref="H780:H784"/>
    <mergeCell ref="I780:I784"/>
    <mergeCell ref="J780:J784"/>
    <mergeCell ref="K780:K784"/>
    <mergeCell ref="A760:A764"/>
    <mergeCell ref="B760:B764"/>
    <mergeCell ref="G760:G764"/>
    <mergeCell ref="J760:J764"/>
    <mergeCell ref="K760:K764"/>
    <mergeCell ref="A765:A769"/>
    <mergeCell ref="B765:B769"/>
    <mergeCell ref="G765:G769"/>
    <mergeCell ref="J765:J769"/>
    <mergeCell ref="K765:K769"/>
    <mergeCell ref="A770:A774"/>
    <mergeCell ref="B770:B774"/>
    <mergeCell ref="G770:G774"/>
    <mergeCell ref="H770:H774"/>
    <mergeCell ref="I770:I774"/>
    <mergeCell ref="J770:J774"/>
    <mergeCell ref="K770:K774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за 1 полугодие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2026-07-30T11:06:13Z</dcterms:modified>
</cp:coreProperties>
</file>